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EB74D464-17ED-4209-A424-029507871FF2}" xr6:coauthVersionLast="47" xr6:coauthVersionMax="47" xr10:uidLastSave="{00000000-0000-0000-0000-000000000000}"/>
  <bookViews>
    <workbookView xWindow="-108" yWindow="-108" windowWidth="23256" windowHeight="12456" xr2:uid="{52E4DDFF-CC71-4052-8DC8-78C6E11D2C05}"/>
  </bookViews>
  <sheets>
    <sheet name="114" sheetId="3" r:id="rId1"/>
  </sheets>
  <definedNames>
    <definedName name="aa" localSheetId="0">'114'!$A$1:$I$10</definedName>
    <definedName name="aa">#REF!</definedName>
    <definedName name="oo" localSheetId="0">#REF!</definedName>
    <definedName name="oo">#REF!</definedName>
    <definedName name="_xlnm.Print_Area" localSheetId="0">'114'!$A$1:$Q$47</definedName>
    <definedName name="_xlnm.Print_Titles" localSheetId="0">'114'!$1:$10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3" l="1"/>
  <c r="J12" i="3"/>
  <c r="M12" i="3" l="1"/>
  <c r="P38" i="3"/>
  <c r="O38" i="3" s="1"/>
  <c r="I13" i="3"/>
  <c r="J25" i="3"/>
  <c r="O42" i="3" l="1"/>
  <c r="P36" i="3"/>
  <c r="P35" i="3"/>
  <c r="K35" i="3"/>
  <c r="P34" i="3"/>
  <c r="J34" i="3"/>
  <c r="K34" i="3" s="1"/>
  <c r="P33" i="3"/>
  <c r="J33" i="3"/>
  <c r="K33" i="3" s="1"/>
  <c r="P32" i="3"/>
  <c r="N32" i="3"/>
  <c r="K32" i="3"/>
  <c r="J31" i="3"/>
  <c r="M31" i="3"/>
  <c r="L31" i="3"/>
  <c r="I31" i="3"/>
  <c r="P30" i="3"/>
  <c r="P29" i="3"/>
  <c r="P28" i="3"/>
  <c r="P27" i="3"/>
  <c r="P26" i="3"/>
  <c r="I25" i="3"/>
  <c r="K25" i="3" s="1"/>
  <c r="P23" i="3"/>
  <c r="P22" i="3"/>
  <c r="P21" i="3"/>
  <c r="P20" i="3"/>
  <c r="P19" i="3"/>
  <c r="P18" i="3"/>
  <c r="P17" i="3"/>
  <c r="P16" i="3"/>
  <c r="P15" i="3"/>
  <c r="P14" i="3"/>
  <c r="L13" i="3"/>
  <c r="P13" i="3" s="1"/>
  <c r="I12" i="3"/>
  <c r="K12" i="3" l="1"/>
  <c r="I11" i="3"/>
  <c r="I37" i="3" s="1"/>
  <c r="I42" i="3" s="1"/>
  <c r="L12" i="3"/>
  <c r="N12" i="3" s="1"/>
  <c r="N31" i="3"/>
  <c r="M11" i="3"/>
  <c r="M37" i="3" s="1"/>
  <c r="M42" i="3" s="1"/>
  <c r="K31" i="3"/>
  <c r="J11" i="3"/>
  <c r="J37" i="3" s="1"/>
  <c r="J42" i="3" s="1"/>
  <c r="P31" i="3"/>
  <c r="L25" i="3"/>
  <c r="N25" i="3" s="1"/>
  <c r="P12" i="3" l="1"/>
  <c r="L11" i="3"/>
  <c r="L37" i="3" s="1"/>
  <c r="P25" i="3"/>
  <c r="K11" i="3"/>
  <c r="P11" i="3" l="1"/>
  <c r="N11" i="3"/>
  <c r="P37" i="3"/>
  <c r="P42" i="3" s="1"/>
  <c r="K37" i="3"/>
  <c r="K42" i="3" s="1"/>
  <c r="N37" i="3"/>
  <c r="N42" i="3" s="1"/>
  <c r="L4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洪瑞霙</author>
    <author>李韋瑢</author>
    <author>張媚雅</author>
  </authors>
  <commentList>
    <comment ref="H7" authorId="0" shapeId="0" xr:uid="{335B62AC-492F-4422-831D-4D519C1E7FB7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數字同上年度期末餘額</t>
        </r>
      </text>
    </comment>
    <comment ref="Q7" authorId="1" shapeId="0" xr:uid="{004F7A25-8B0F-4ABD-8F02-2720CDF66DBD}">
      <text>
        <r>
          <rPr>
            <b/>
            <sz val="15"/>
            <color indexed="81"/>
            <rFont val="細明體"/>
            <family val="3"/>
            <charset val="136"/>
          </rPr>
          <t>李韋瑢</t>
        </r>
        <r>
          <rPr>
            <b/>
            <sz val="15"/>
            <color indexed="81"/>
            <rFont val="Tahoma"/>
            <family val="2"/>
          </rPr>
          <t>:</t>
        </r>
        <r>
          <rPr>
            <sz val="15"/>
            <color indexed="81"/>
            <rFont val="Tahoma"/>
            <family val="2"/>
          </rPr>
          <t xml:space="preserve">
</t>
        </r>
        <r>
          <rPr>
            <sz val="15"/>
            <color indexed="81"/>
            <rFont val="細明體"/>
            <family val="3"/>
            <charset val="136"/>
          </rPr>
          <t>並請於備註欄內列明保留金額及本年度奉准先行辦理金額。</t>
        </r>
      </text>
    </comment>
    <comment ref="I8" authorId="0" shapeId="0" xr:uid="{0AB9BA9E-0343-4BF7-BB08-CEDCA6D3162F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數字同長期債務舉借明細表，數字及明細參考秋景的表，</t>
        </r>
        <r>
          <rPr>
            <sz val="9"/>
            <color indexed="81"/>
            <rFont val="Tahoma"/>
            <family val="2"/>
          </rPr>
          <t>ZRTR00111</t>
        </r>
        <r>
          <rPr>
            <sz val="9"/>
            <color indexed="81"/>
            <rFont val="細明體"/>
            <family val="3"/>
            <charset val="136"/>
          </rPr>
          <t>的舉借部分</t>
        </r>
      </text>
    </comment>
    <comment ref="J8" authorId="0" shapeId="0" xr:uid="{276A8D25-22FC-43BB-9A11-A1E0D6880B4D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原預算書+前年度保留預算數(跟靜怡要資料)
</t>
        </r>
      </text>
    </comment>
    <comment ref="J12" authorId="2" shapeId="0" xr:uid="{0CB9B29A-2BEF-4454-B32F-F3E5B7125257}">
      <text>
        <r>
          <rPr>
            <b/>
            <sz val="9"/>
            <color indexed="81"/>
            <rFont val="細明體"/>
            <family val="3"/>
            <charset val="136"/>
          </rPr>
          <t>張媚雅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紅色部份為</t>
        </r>
        <r>
          <rPr>
            <sz val="9"/>
            <color indexed="81"/>
            <rFont val="Tahoma"/>
            <family val="2"/>
          </rPr>
          <t>PBA</t>
        </r>
        <r>
          <rPr>
            <sz val="9"/>
            <color indexed="81"/>
            <rFont val="細明體"/>
            <family val="3"/>
            <charset val="136"/>
          </rPr>
          <t>上傳所需
跟財務處要保留預算表</t>
        </r>
      </text>
    </comment>
    <comment ref="P38" authorId="0" shapeId="0" xr:uid="{C8913967-166A-464D-9303-2F0A51F8C7DC}">
      <text>
        <r>
          <rPr>
            <b/>
            <sz val="9"/>
            <color indexed="81"/>
            <rFont val="細明體"/>
            <family val="3"/>
            <charset val="136"/>
          </rPr>
          <t>洪瑞霙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查220001+220002期末餘額加總
</t>
        </r>
      </text>
    </comment>
  </commentList>
</comments>
</file>

<file path=xl/sharedStrings.xml><?xml version="1.0" encoding="utf-8"?>
<sst xmlns="http://schemas.openxmlformats.org/spreadsheetml/2006/main" count="79" uniqueCount="59">
  <si>
    <r>
      <t>台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灣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電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力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股</t>
    </r>
    <phoneticPr fontId="3" type="noConversion"/>
  </si>
  <si>
    <r>
      <t>份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有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限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公</t>
    </r>
    <r>
      <rPr>
        <b/>
        <sz val="14"/>
        <rFont val="Arial"/>
        <family val="2"/>
      </rPr>
      <t xml:space="preserve">  </t>
    </r>
    <r>
      <rPr>
        <b/>
        <sz val="14"/>
        <rFont val="標楷體"/>
        <family val="4"/>
        <charset val="136"/>
      </rPr>
      <t>司</t>
    </r>
    <phoneticPr fontId="3" type="noConversion"/>
  </si>
  <si>
    <t xml:space="preserve"> </t>
    <phoneticPr fontId="3" type="noConversion"/>
  </si>
  <si>
    <r>
      <t>長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期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債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務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舉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借</t>
    </r>
    <phoneticPr fontId="3" type="noConversion"/>
  </si>
  <si>
    <r>
      <t xml:space="preserve">   </t>
    </r>
    <r>
      <rPr>
        <b/>
        <u/>
        <sz val="16"/>
        <rFont val="標楷體"/>
        <family val="4"/>
        <charset val="136"/>
      </rPr>
      <t>與</t>
    </r>
    <r>
      <rPr>
        <b/>
        <u/>
        <sz val="16"/>
        <rFont val="Arial"/>
        <family val="2"/>
      </rPr>
      <t xml:space="preserve">     </t>
    </r>
    <r>
      <rPr>
        <b/>
        <u/>
        <sz val="16"/>
        <rFont val="標楷體"/>
        <family val="4"/>
        <charset val="136"/>
      </rPr>
      <t>償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還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明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細</t>
    </r>
    <r>
      <rPr>
        <b/>
        <u/>
        <sz val="16"/>
        <rFont val="Arial"/>
        <family val="2"/>
      </rPr>
      <t xml:space="preserve">      </t>
    </r>
    <r>
      <rPr>
        <b/>
        <u/>
        <sz val="16"/>
        <rFont val="標楷體"/>
        <family val="4"/>
        <charset val="136"/>
      </rPr>
      <t>表</t>
    </r>
    <phoneticPr fontId="3" type="noConversion"/>
  </si>
  <si>
    <r>
      <t xml:space="preserve">               </t>
    </r>
    <r>
      <rPr>
        <b/>
        <sz val="12"/>
        <rFont val="標楷體"/>
        <family val="4"/>
        <charset val="136"/>
      </rPr>
      <t>中華民國</t>
    </r>
    <phoneticPr fontId="3" type="noConversion"/>
  </si>
  <si>
    <t>單位：新臺幣元</t>
    <phoneticPr fontId="3" type="noConversion"/>
  </si>
  <si>
    <r>
      <t>舉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與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還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對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象</t>
    </r>
    <phoneticPr fontId="3" type="noConversion"/>
  </si>
  <si>
    <r>
      <t>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款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用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途</t>
    </r>
    <phoneticPr fontId="3" type="noConversion"/>
  </si>
  <si>
    <r>
      <t>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初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餘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</si>
  <si>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rFont val="Arial"/>
        <family val="2"/>
      </rPr>
      <t xml:space="preserve">      </t>
    </r>
    <r>
      <rPr>
        <b/>
        <sz val="12"/>
        <rFont val="標楷體"/>
        <family val="4"/>
        <charset val="136"/>
      </rPr>
      <t>年</t>
    </r>
    <r>
      <rPr>
        <b/>
        <sz val="12"/>
        <rFont val="Arial"/>
        <family val="2"/>
      </rPr>
      <t xml:space="preserve">      </t>
    </r>
    <r>
      <rPr>
        <b/>
        <sz val="12"/>
        <rFont val="標楷體"/>
        <family val="4"/>
        <charset val="136"/>
      </rPr>
      <t>度</t>
    </r>
    <r>
      <rPr>
        <b/>
        <sz val="12"/>
        <rFont val="Arial"/>
        <family val="2"/>
      </rPr>
      <t xml:space="preserve">       </t>
    </r>
    <phoneticPr fontId="3" type="noConversion"/>
  </si>
  <si>
    <r>
      <t xml:space="preserve"> </t>
    </r>
    <r>
      <rPr>
        <b/>
        <sz val="12"/>
        <rFont val="標楷體"/>
        <family val="4"/>
        <charset val="136"/>
      </rPr>
      <t>舉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借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金</t>
    </r>
    <r>
      <rPr>
        <b/>
        <sz val="12"/>
        <rFont val="Arial"/>
        <family val="2"/>
      </rPr>
      <t xml:space="preserve">       </t>
    </r>
    <r>
      <rPr>
        <b/>
        <sz val="12"/>
        <rFont val="標楷體"/>
        <family val="4"/>
        <charset val="136"/>
      </rPr>
      <t>額</t>
    </r>
    <phoneticPr fontId="3" type="noConversion"/>
  </si>
  <si>
    <r>
      <t>本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年</t>
    </r>
    <r>
      <rPr>
        <b/>
        <sz val="12"/>
        <rFont val="Arial"/>
        <family val="2"/>
      </rPr>
      <t xml:space="preserve">       </t>
    </r>
    <r>
      <rPr>
        <b/>
        <sz val="12"/>
        <rFont val="標楷體"/>
        <family val="4"/>
        <charset val="136"/>
      </rPr>
      <t>度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償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還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金</t>
    </r>
    <r>
      <rPr>
        <b/>
        <sz val="12"/>
        <rFont val="Arial"/>
        <family val="2"/>
      </rPr>
      <t xml:space="preserve">        </t>
    </r>
    <r>
      <rPr>
        <b/>
        <sz val="12"/>
        <rFont val="標楷體"/>
        <family val="4"/>
        <charset val="136"/>
      </rPr>
      <t>額</t>
    </r>
    <phoneticPr fontId="3" type="noConversion"/>
  </si>
  <si>
    <t>調整增減數</t>
    <phoneticPr fontId="3" type="noConversion"/>
  </si>
  <si>
    <r>
      <t>期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末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餘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額</t>
    </r>
    <phoneticPr fontId="3" type="noConversion"/>
  </si>
  <si>
    <t>備註</t>
    <phoneticPr fontId="3" type="noConversion"/>
  </si>
  <si>
    <r>
      <t>決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算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數</t>
    </r>
    <phoneticPr fontId="3" type="noConversion"/>
  </si>
  <si>
    <r>
      <t>預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算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數</t>
    </r>
    <phoneticPr fontId="3" type="noConversion"/>
  </si>
  <si>
    <r>
      <t>比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較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增</t>
    </r>
    <r>
      <rPr>
        <b/>
        <sz val="12"/>
        <rFont val="Arial"/>
        <family val="2"/>
      </rPr>
      <t xml:space="preserve"> </t>
    </r>
    <r>
      <rPr>
        <b/>
        <sz val="12"/>
        <rFont val="標楷體"/>
        <family val="4"/>
        <charset val="136"/>
      </rPr>
      <t>減</t>
    </r>
    <phoneticPr fontId="3" type="noConversion"/>
  </si>
  <si>
    <r>
      <t>名</t>
    </r>
    <r>
      <rPr>
        <b/>
        <sz val="12"/>
        <rFont val="Arial"/>
        <family val="2"/>
      </rPr>
      <t xml:space="preserve">          </t>
    </r>
    <r>
      <rPr>
        <b/>
        <sz val="12"/>
        <rFont val="標楷體"/>
        <family val="4"/>
        <charset val="136"/>
      </rPr>
      <t>稱</t>
    </r>
    <phoneticPr fontId="3" type="noConversion"/>
  </si>
  <si>
    <t>編號</t>
    <phoneticPr fontId="3" type="noConversion"/>
  </si>
  <si>
    <t>國內借款</t>
  </si>
  <si>
    <t xml:space="preserve">  金融機構</t>
  </si>
  <si>
    <t xml:space="preserve">      臺灣銀行電源開發借款</t>
  </si>
  <si>
    <t>開發電源建設工程</t>
  </si>
  <si>
    <t xml:space="preserve">      合作金庫銀行電源開發借款</t>
  </si>
  <si>
    <t>〞</t>
  </si>
  <si>
    <t xml:space="preserve">      華南銀行電源開發借款</t>
  </si>
  <si>
    <t xml:space="preserve">      彰化商業銀行電源開發借款</t>
  </si>
  <si>
    <t xml:space="preserve">      台北富邦商業銀行電源開發借款</t>
    <phoneticPr fontId="3" type="noConversion"/>
  </si>
  <si>
    <t xml:space="preserve">      中國輸出入銀行電源開發借款</t>
  </si>
  <si>
    <t xml:space="preserve">      全國農業金庫電源開發借款</t>
  </si>
  <si>
    <t xml:space="preserve">      臺灣土地銀行電源開發借款</t>
  </si>
  <si>
    <t xml:space="preserve">      永豐商業銀行電源開發借款</t>
  </si>
  <si>
    <t xml:space="preserve">      玉山商業銀行電源開發借款</t>
  </si>
  <si>
    <t xml:space="preserve">      中國信託商業銀行電源開發借款</t>
    <phoneticPr fontId="3" type="noConversion"/>
  </si>
  <si>
    <t xml:space="preserve"> 各種債券</t>
  </si>
  <si>
    <t xml:space="preserve">     公司債</t>
  </si>
  <si>
    <t>綠色投資計畫</t>
    <phoneticPr fontId="3" type="noConversion"/>
  </si>
  <si>
    <t>多重用途</t>
    <phoneticPr fontId="3" type="noConversion"/>
  </si>
  <si>
    <t>借新還舊</t>
    <phoneticPr fontId="3" type="noConversion"/>
  </si>
  <si>
    <t>短期營運資金</t>
    <phoneticPr fontId="3" type="noConversion"/>
  </si>
  <si>
    <t xml:space="preserve"> 各種基金</t>
  </si>
  <si>
    <t>註1</t>
    <phoneticPr fontId="3" type="noConversion"/>
  </si>
  <si>
    <t>國外借款</t>
  </si>
  <si>
    <t xml:space="preserve">  金融機構</t>
    <phoneticPr fontId="3" type="noConversion"/>
  </si>
  <si>
    <t xml:space="preserve">       金融機構</t>
  </si>
  <si>
    <t>小計</t>
  </si>
  <si>
    <t>一年到期長期負債轉列流動負債</t>
  </si>
  <si>
    <t>合　　　計</t>
    <phoneticPr fontId="3" type="noConversion"/>
  </si>
  <si>
    <r>
      <t xml:space="preserve">     114</t>
    </r>
    <r>
      <rPr>
        <b/>
        <sz val="12"/>
        <rFont val="標楷體"/>
        <family val="4"/>
        <charset val="136"/>
      </rPr>
      <t>年度</t>
    </r>
    <phoneticPr fontId="3" type="noConversion"/>
  </si>
  <si>
    <t>註3註4</t>
    <phoneticPr fontId="3" type="noConversion"/>
  </si>
  <si>
    <t xml:space="preserve">
註2</t>
    <phoneticPr fontId="3" type="noConversion"/>
  </si>
  <si>
    <t xml:space="preserve">
註1
</t>
    <phoneticPr fontId="3" type="noConversion"/>
  </si>
  <si>
    <t xml:space="preserve">     核能後端基金</t>
    <phoneticPr fontId="3" type="noConversion"/>
  </si>
  <si>
    <t>註3：本年度舉借預算數為可用預算數，包含以前年度保留數21,020,601,806元、本年度法定預算數329,185,000,000元；本年度還本預算數
     為可用預算數，包含本年度法定預算數118,486,000,000元。</t>
    <phoneticPr fontId="3" type="noConversion"/>
  </si>
  <si>
    <t>註4：配合國際會計準則第39號「金融工具:認列與衡量」及主計總處函示會計科目修訂，95年(含)以後發行債券成本，原列遞延資產項下
    「債券發行費用」應改列為應付公司債券之評價科目。本年度期末尚未攤銷之債券發行費用計300,968,127元（含一年內到期待攤債券
     發行費用計30,110,533元)。</t>
    <phoneticPr fontId="3" type="noConversion"/>
  </si>
  <si>
    <t>註1：舉借預算數調整情形：
    (1)「國內金融機構借款」已由「國外金融機構借款」項下調整流用3,197,900,000元。
    (2)「核後端基金借款」已由「國內金融機構借款」項下調整流用16,700,000,000元。</t>
    <phoneticPr fontId="3" type="noConversion"/>
  </si>
  <si>
    <t>註2:114年度公司債發行情形
    (1) 發行金額：114年度發行6期公司債，金額合計新臺幣81,010,000千元（含綠色債券46,710,000千元）。
    (2) 方式：募集發行(公開募集)公司債。
    (3) 種類：無擔保公司債。
    (4) 發行期間：3、5、7及10年。
    (5) 利率決定方式：董事會授權常務董事會審議訂定，114年度公司債票面利率為1.40~2.01%。
    (6) 各年度償還資金來源：由營運資金或金融機構借款支應。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</si>
</sst>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_-* #,##0_-;\-* #,##0_-;_-* &quot;-&quot;??_-;_-@_-"/>
    <numFmt numFmtId="178" formatCode="#,##0_ "/>
  </numFmts>
  <fonts count="3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Arial"/>
      <family val="2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4"/>
      <name val="Arial"/>
      <family val="2"/>
    </font>
    <font>
      <sz val="12"/>
      <name val="Arial"/>
      <family val="2"/>
    </font>
    <font>
      <sz val="12"/>
      <name val="細明體"/>
      <family val="3"/>
      <charset val="136"/>
    </font>
    <font>
      <b/>
      <sz val="12"/>
      <name val="Arial"/>
      <family val="2"/>
    </font>
    <font>
      <b/>
      <u/>
      <sz val="16"/>
      <name val="標楷體"/>
      <family val="4"/>
      <charset val="136"/>
    </font>
    <font>
      <b/>
      <u/>
      <sz val="16"/>
      <name val="Arial"/>
      <family val="2"/>
    </font>
    <font>
      <u/>
      <sz val="12"/>
      <name val="Arial"/>
      <family val="2"/>
    </font>
    <font>
      <u/>
      <sz val="9"/>
      <name val="Arial"/>
      <family val="2"/>
    </font>
    <font>
      <b/>
      <sz val="16"/>
      <name val="Arial"/>
      <family val="2"/>
    </font>
    <font>
      <b/>
      <sz val="12"/>
      <name val="標楷體"/>
      <family val="4"/>
      <charset val="136"/>
    </font>
    <font>
      <b/>
      <sz val="11"/>
      <name val="Arial"/>
      <family val="2"/>
    </font>
    <font>
      <b/>
      <sz val="10"/>
      <name val="Arial"/>
      <family val="2"/>
    </font>
    <font>
      <sz val="9"/>
      <name val="標楷體"/>
      <family val="4"/>
      <charset val="136"/>
    </font>
    <font>
      <sz val="10"/>
      <name val="Arial"/>
      <family val="2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b/>
      <u/>
      <sz val="12"/>
      <name val="標楷體"/>
      <family val="4"/>
      <charset val="136"/>
    </font>
    <font>
      <b/>
      <sz val="11.5"/>
      <name val="標楷體"/>
      <family val="4"/>
      <charset val="136"/>
    </font>
    <font>
      <b/>
      <sz val="10"/>
      <name val="標楷體"/>
      <family val="4"/>
      <charset val="136"/>
    </font>
    <font>
      <b/>
      <sz val="10"/>
      <name val="新細明體"/>
      <family val="1"/>
      <charset val="136"/>
    </font>
    <font>
      <b/>
      <sz val="12"/>
      <name val="新細明體"/>
      <family val="1"/>
      <charset val="136"/>
    </font>
    <font>
      <sz val="11"/>
      <name val="Arial"/>
      <family val="2"/>
    </font>
    <font>
      <sz val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5"/>
      <color indexed="81"/>
      <name val="細明體"/>
      <family val="3"/>
      <charset val="136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5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1" fontId="2" fillId="0" borderId="0" xfId="1" applyNumberFormat="1" applyFont="1" applyAlignment="1">
      <alignment horizontal="left"/>
    </xf>
    <xf numFmtId="1" fontId="2" fillId="0" borderId="0" xfId="1" quotePrefix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76" fontId="8" fillId="0" borderId="0" xfId="1" applyNumberFormat="1" applyFont="1" applyAlignment="1">
      <alignment horizontal="center" vertical="top"/>
    </xf>
    <xf numFmtId="176" fontId="8" fillId="0" borderId="0" xfId="1" applyNumberFormat="1" applyFont="1" applyAlignment="1">
      <alignment horizontal="centerContinuous" vertical="top"/>
    </xf>
    <xf numFmtId="49" fontId="8" fillId="0" borderId="0" xfId="1" applyNumberFormat="1" applyFont="1" applyAlignment="1">
      <alignment horizontal="center" vertical="top"/>
    </xf>
    <xf numFmtId="176" fontId="5" fillId="0" borderId="0" xfId="1" quotePrefix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176" fontId="8" fillId="0" borderId="0" xfId="1" applyNumberFormat="1" applyFont="1" applyAlignment="1">
      <alignment horizontal="center"/>
    </xf>
    <xf numFmtId="176" fontId="8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left" vertical="center"/>
    </xf>
    <xf numFmtId="0" fontId="13" fillId="0" borderId="0" xfId="0" applyFont="1"/>
    <xf numFmtId="176" fontId="5" fillId="0" borderId="0" xfId="1" quotePrefix="1" applyNumberFormat="1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14" fillId="0" borderId="1" xfId="0" applyFont="1" applyBorder="1"/>
    <xf numFmtId="0" fontId="6" fillId="0" borderId="1" xfId="0" applyFont="1" applyBorder="1"/>
    <xf numFmtId="176" fontId="14" fillId="0" borderId="2" xfId="1" applyNumberFormat="1" applyFont="1" applyBorder="1" applyAlignment="1">
      <alignment horizontal="centerContinuous" vertical="center"/>
    </xf>
    <xf numFmtId="176" fontId="8" fillId="0" borderId="2" xfId="1" applyNumberFormat="1" applyFont="1" applyBorder="1" applyAlignment="1">
      <alignment horizontal="centerContinuous" vertical="center"/>
    </xf>
    <xf numFmtId="176" fontId="8" fillId="0" borderId="3" xfId="1" applyNumberFormat="1" applyFont="1" applyBorder="1" applyAlignment="1">
      <alignment horizontal="centerContinuous" vertical="center"/>
    </xf>
    <xf numFmtId="176" fontId="8" fillId="0" borderId="4" xfId="1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7" xfId="0" applyFont="1" applyBorder="1"/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9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2" fillId="0" borderId="14" xfId="0" applyFont="1" applyBorder="1"/>
    <xf numFmtId="0" fontId="14" fillId="0" borderId="11" xfId="0" applyFont="1" applyBorder="1"/>
    <xf numFmtId="0" fontId="14" fillId="0" borderId="0" xfId="0" applyFont="1"/>
    <xf numFmtId="0" fontId="14" fillId="0" borderId="9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41" fontId="16" fillId="0" borderId="10" xfId="2" applyNumberFormat="1" applyFont="1" applyFill="1" applyBorder="1" applyAlignment="1">
      <alignment horizontal="right"/>
    </xf>
    <xf numFmtId="41" fontId="16" fillId="0" borderId="10" xfId="2" applyNumberFormat="1" applyFont="1" applyFill="1" applyBorder="1"/>
    <xf numFmtId="43" fontId="8" fillId="0" borderId="10" xfId="2" applyFont="1" applyFill="1" applyBorder="1" applyAlignment="1">
      <alignment horizontal="right"/>
    </xf>
    <xf numFmtId="43" fontId="8" fillId="0" borderId="11" xfId="2" applyFont="1" applyFill="1" applyBorder="1" applyAlignment="1">
      <alignment horizontal="left"/>
    </xf>
    <xf numFmtId="43" fontId="17" fillId="0" borderId="10" xfId="2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center"/>
    </xf>
    <xf numFmtId="41" fontId="18" fillId="0" borderId="10" xfId="0" applyNumberFormat="1" applyFont="1" applyBorder="1"/>
    <xf numFmtId="43" fontId="17" fillId="0" borderId="10" xfId="2" applyFont="1" applyFill="1" applyBorder="1" applyAlignment="1">
      <alignment vertical="top" wrapText="1"/>
    </xf>
    <xf numFmtId="0" fontId="19" fillId="0" borderId="10" xfId="0" applyFont="1" applyBorder="1" applyAlignment="1">
      <alignment horizontal="center"/>
    </xf>
    <xf numFmtId="41" fontId="16" fillId="0" borderId="10" xfId="0" applyNumberFormat="1" applyFont="1" applyBorder="1"/>
    <xf numFmtId="43" fontId="8" fillId="0" borderId="10" xfId="2" applyFont="1" applyFill="1" applyBorder="1"/>
    <xf numFmtId="43" fontId="8" fillId="0" borderId="10" xfId="2" applyFont="1" applyFill="1" applyBorder="1" applyAlignment="1">
      <alignment horizontal="left"/>
    </xf>
    <xf numFmtId="43" fontId="17" fillId="0" borderId="10" xfId="2" applyFont="1" applyFill="1" applyBorder="1" applyAlignment="1">
      <alignment horizontal="center" wrapText="1"/>
    </xf>
    <xf numFmtId="43" fontId="17" fillId="0" borderId="10" xfId="2" applyFont="1" applyFill="1" applyBorder="1" applyAlignment="1">
      <alignment horizontal="left"/>
    </xf>
    <xf numFmtId="0" fontId="14" fillId="0" borderId="12" xfId="0" applyFont="1" applyBorder="1"/>
    <xf numFmtId="0" fontId="14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left"/>
    </xf>
    <xf numFmtId="0" fontId="14" fillId="0" borderId="14" xfId="0" applyFont="1" applyBorder="1" applyAlignment="1">
      <alignment horizontal="center"/>
    </xf>
    <xf numFmtId="41" fontId="16" fillId="0" borderId="14" xfId="2" applyNumberFormat="1" applyFont="1" applyFill="1" applyBorder="1" applyAlignment="1">
      <alignment horizontal="right"/>
    </xf>
    <xf numFmtId="41" fontId="16" fillId="0" borderId="14" xfId="2" applyNumberFormat="1" applyFont="1" applyFill="1" applyBorder="1"/>
    <xf numFmtId="43" fontId="17" fillId="0" borderId="14" xfId="2" applyFont="1" applyFill="1" applyBorder="1" applyAlignment="1">
      <alignment horizontal="left"/>
    </xf>
    <xf numFmtId="43" fontId="20" fillId="0" borderId="10" xfId="2" applyFont="1" applyFill="1" applyBorder="1" applyAlignment="1">
      <alignment horizontal="left"/>
    </xf>
    <xf numFmtId="0" fontId="17" fillId="0" borderId="10" xfId="0" applyFont="1" applyBorder="1" applyAlignment="1">
      <alignment horizontal="left" wrapText="1"/>
    </xf>
    <xf numFmtId="43" fontId="8" fillId="0" borderId="0" xfId="2" applyFont="1" applyFill="1" applyBorder="1" applyAlignment="1">
      <alignment horizontal="left"/>
    </xf>
    <xf numFmtId="43" fontId="17" fillId="0" borderId="10" xfId="2" applyFont="1" applyFill="1" applyBorder="1" applyAlignment="1">
      <alignment horizontal="center"/>
    </xf>
    <xf numFmtId="0" fontId="21" fillId="0" borderId="11" xfId="0" applyFont="1" applyBorder="1"/>
    <xf numFmtId="41" fontId="16" fillId="0" borderId="9" xfId="2" applyNumberFormat="1" applyFont="1" applyFill="1" applyBorder="1" applyAlignment="1">
      <alignment horizontal="right"/>
    </xf>
    <xf numFmtId="41" fontId="16" fillId="0" borderId="9" xfId="2" applyNumberFormat="1" applyFont="1" applyFill="1" applyBorder="1"/>
    <xf numFmtId="0" fontId="22" fillId="0" borderId="12" xfId="0" applyFont="1" applyBorder="1"/>
    <xf numFmtId="0" fontId="8" fillId="0" borderId="1" xfId="0" applyFont="1" applyBorder="1"/>
    <xf numFmtId="0" fontId="8" fillId="0" borderId="13" xfId="0" applyFont="1" applyBorder="1"/>
    <xf numFmtId="0" fontId="6" fillId="0" borderId="14" xfId="0" applyFont="1" applyBorder="1" applyAlignment="1">
      <alignment horizontal="center"/>
    </xf>
    <xf numFmtId="41" fontId="16" fillId="0" borderId="13" xfId="2" applyNumberFormat="1" applyFont="1" applyFill="1" applyBorder="1" applyAlignment="1">
      <alignment horizontal="right"/>
    </xf>
    <xf numFmtId="41" fontId="16" fillId="0" borderId="14" xfId="0" applyNumberFormat="1" applyFont="1" applyBorder="1"/>
    <xf numFmtId="0" fontId="17" fillId="0" borderId="14" xfId="0" applyFont="1" applyBorder="1" applyAlignment="1">
      <alignment horizontal="left" wrapText="1"/>
    </xf>
    <xf numFmtId="0" fontId="18" fillId="0" borderId="0" xfId="0" applyFont="1"/>
    <xf numFmtId="41" fontId="16" fillId="0" borderId="0" xfId="0" applyNumberFormat="1" applyFont="1"/>
    <xf numFmtId="0" fontId="17" fillId="0" borderId="0" xfId="0" applyFont="1" applyAlignment="1">
      <alignment horizontal="left" wrapText="1"/>
    </xf>
    <xf numFmtId="41" fontId="16" fillId="0" borderId="0" xfId="0" applyNumberFormat="1" applyFont="1" applyAlignment="1">
      <alignment wrapText="1"/>
    </xf>
    <xf numFmtId="41" fontId="16" fillId="0" borderId="0" xfId="2" applyNumberFormat="1" applyFont="1" applyFill="1" applyBorder="1" applyAlignment="1">
      <alignment wrapText="1"/>
    </xf>
    <xf numFmtId="43" fontId="14" fillId="0" borderId="0" xfId="2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43" fontId="8" fillId="0" borderId="0" xfId="2" applyFont="1" applyFill="1" applyBorder="1" applyAlignment="1">
      <alignment horizontal="center" wrapText="1"/>
    </xf>
    <xf numFmtId="0" fontId="26" fillId="0" borderId="0" xfId="0" applyFont="1" applyAlignment="1">
      <alignment horizontal="left"/>
    </xf>
    <xf numFmtId="0" fontId="26" fillId="0" borderId="0" xfId="0" applyFont="1"/>
    <xf numFmtId="0" fontId="22" fillId="0" borderId="0" xfId="0" applyFont="1"/>
    <xf numFmtId="177" fontId="6" fillId="0" borderId="0" xfId="0" applyNumberFormat="1" applyFont="1"/>
    <xf numFmtId="0" fontId="23" fillId="0" borderId="0" xfId="0" applyFont="1"/>
    <xf numFmtId="0" fontId="23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43" fontId="23" fillId="0" borderId="0" xfId="2" applyFont="1" applyFill="1" applyBorder="1" applyAlignment="1">
      <alignment horizontal="right"/>
    </xf>
    <xf numFmtId="43" fontId="27" fillId="0" borderId="0" xfId="0" applyNumberFormat="1" applyFont="1"/>
    <xf numFmtId="43" fontId="27" fillId="0" borderId="0" xfId="0" applyNumberFormat="1" applyFont="1" applyAlignment="1">
      <alignment horizontal="left"/>
    </xf>
    <xf numFmtId="43" fontId="16" fillId="0" borderId="0" xfId="2" applyFont="1" applyFill="1" applyBorder="1"/>
    <xf numFmtId="0" fontId="14" fillId="0" borderId="3" xfId="0" applyFont="1" applyBorder="1" applyAlignment="1">
      <alignment horizontal="center" vertical="center"/>
    </xf>
    <xf numFmtId="41" fontId="16" fillId="0" borderId="10" xfId="2" applyNumberFormat="1" applyFont="1" applyBorder="1"/>
    <xf numFmtId="41" fontId="16" fillId="0" borderId="10" xfId="2" applyNumberFormat="1" applyFont="1" applyBorder="1" applyAlignment="1">
      <alignment horizontal="right"/>
    </xf>
    <xf numFmtId="41" fontId="16" fillId="0" borderId="10" xfId="0" applyNumberFormat="1" applyFont="1" applyFill="1" applyBorder="1"/>
    <xf numFmtId="0" fontId="0" fillId="0" borderId="0" xfId="0" applyFont="1"/>
    <xf numFmtId="41" fontId="16" fillId="0" borderId="6" xfId="2" applyNumberFormat="1" applyFont="1" applyFill="1" applyBorder="1"/>
    <xf numFmtId="178" fontId="16" fillId="0" borderId="10" xfId="2" applyNumberFormat="1" applyFont="1" applyFill="1" applyBorder="1" applyAlignment="1">
      <alignment horizontal="right"/>
    </xf>
    <xf numFmtId="3" fontId="16" fillId="0" borderId="14" xfId="0" applyNumberFormat="1" applyFont="1" applyBorder="1"/>
    <xf numFmtId="3" fontId="16" fillId="0" borderId="10" xfId="2" applyNumberFormat="1" applyFont="1" applyFill="1" applyBorder="1"/>
    <xf numFmtId="3" fontId="16" fillId="0" borderId="14" xfId="2" applyNumberFormat="1" applyFont="1" applyFill="1" applyBorder="1"/>
    <xf numFmtId="0" fontId="14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14" fillId="0" borderId="6" xfId="2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25" fillId="0" borderId="0" xfId="0" applyFont="1" applyAlignment="1">
      <alignment vertical="top"/>
    </xf>
    <xf numFmtId="0" fontId="0" fillId="0" borderId="0" xfId="0" applyFont="1"/>
    <xf numFmtId="0" fontId="6" fillId="0" borderId="14" xfId="0" applyFont="1" applyBorder="1" applyAlignment="1">
      <alignment horizontal="center" vertical="center"/>
    </xf>
  </cellXfs>
  <cellStyles count="3">
    <cellStyle name="一般" xfId="0" builtinId="0"/>
    <cellStyle name="一般_行銷" xfId="1" xr:uid="{EA796D8D-5991-4C35-94F9-82D80BDCC1D6}"/>
    <cellStyle name="千分位 2" xfId="2" xr:uid="{892195B3-0B0A-4B7F-8087-6C6BCFC4E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1B7B-3DE2-4FA7-A49D-199D24513B09}">
  <dimension ref="A1:AA428"/>
  <sheetViews>
    <sheetView showGridLines="0" tabSelected="1" view="pageBreakPreview" zoomScaleNormal="100" zoomScaleSheetLayoutView="100" workbookViewId="0">
      <pane xSplit="6" ySplit="10" topLeftCell="H40" activePane="bottomRight" state="frozen"/>
      <selection pane="topRight" activeCell="G1" sqref="G1"/>
      <selection pane="bottomLeft" activeCell="A11" sqref="A11"/>
      <selection pane="bottomRight" activeCell="K42" sqref="K42"/>
    </sheetView>
  </sheetViews>
  <sheetFormatPr defaultColWidth="9" defaultRowHeight="25.2" customHeight="1" x14ac:dyDescent="0.25"/>
  <cols>
    <col min="1" max="1" width="6.44140625" style="1" customWidth="1"/>
    <col min="2" max="2" width="5.109375" style="1" customWidth="1"/>
    <col min="3" max="3" width="4.44140625" style="1" customWidth="1"/>
    <col min="4" max="4" width="8.88671875" style="1" customWidth="1"/>
    <col min="5" max="5" width="16.44140625" style="1" customWidth="1"/>
    <col min="6" max="6" width="11.109375" style="2" hidden="1" customWidth="1"/>
    <col min="7" max="7" width="21.6640625" style="1" customWidth="1"/>
    <col min="8" max="8" width="17.88671875" style="1" customWidth="1"/>
    <col min="9" max="9" width="16.33203125" style="1" customWidth="1"/>
    <col min="10" max="10" width="17" style="7" customWidth="1"/>
    <col min="11" max="11" width="16.44140625" style="7" customWidth="1"/>
    <col min="12" max="12" width="17.44140625" style="7" customWidth="1"/>
    <col min="13" max="13" width="19.33203125" style="7" customWidth="1"/>
    <col min="14" max="14" width="17.109375" style="7" customWidth="1"/>
    <col min="15" max="15" width="15.77734375" style="7" customWidth="1"/>
    <col min="16" max="16" width="18.6640625" style="7" customWidth="1"/>
    <col min="17" max="17" width="6.21875" style="7" customWidth="1"/>
    <col min="18" max="18" width="28" style="8" customWidth="1"/>
    <col min="19" max="256" width="9" style="7"/>
    <col min="257" max="257" width="6.44140625" style="7" customWidth="1"/>
    <col min="258" max="258" width="5.109375" style="7" customWidth="1"/>
    <col min="259" max="259" width="4.44140625" style="7" customWidth="1"/>
    <col min="260" max="260" width="8.88671875" style="7" customWidth="1"/>
    <col min="261" max="261" width="16.44140625" style="7" customWidth="1"/>
    <col min="262" max="262" width="0" style="7" hidden="1" customWidth="1"/>
    <col min="263" max="263" width="21.6640625" style="7" customWidth="1"/>
    <col min="264" max="264" width="17.88671875" style="7" customWidth="1"/>
    <col min="265" max="265" width="16.33203125" style="7" customWidth="1"/>
    <col min="266" max="266" width="17" style="7" customWidth="1"/>
    <col min="267" max="267" width="16.44140625" style="7" customWidth="1"/>
    <col min="268" max="268" width="17.44140625" style="7" customWidth="1"/>
    <col min="269" max="269" width="19.33203125" style="7" customWidth="1"/>
    <col min="270" max="270" width="17.109375" style="7" customWidth="1"/>
    <col min="271" max="271" width="15.77734375" style="7" customWidth="1"/>
    <col min="272" max="272" width="18.6640625" style="7" customWidth="1"/>
    <col min="273" max="273" width="6.21875" style="7" customWidth="1"/>
    <col min="274" max="274" width="28" style="7" customWidth="1"/>
    <col min="275" max="512" width="9" style="7"/>
    <col min="513" max="513" width="6.44140625" style="7" customWidth="1"/>
    <col min="514" max="514" width="5.109375" style="7" customWidth="1"/>
    <col min="515" max="515" width="4.44140625" style="7" customWidth="1"/>
    <col min="516" max="516" width="8.88671875" style="7" customWidth="1"/>
    <col min="517" max="517" width="16.44140625" style="7" customWidth="1"/>
    <col min="518" max="518" width="0" style="7" hidden="1" customWidth="1"/>
    <col min="519" max="519" width="21.6640625" style="7" customWidth="1"/>
    <col min="520" max="520" width="17.88671875" style="7" customWidth="1"/>
    <col min="521" max="521" width="16.33203125" style="7" customWidth="1"/>
    <col min="522" max="522" width="17" style="7" customWidth="1"/>
    <col min="523" max="523" width="16.44140625" style="7" customWidth="1"/>
    <col min="524" max="524" width="17.44140625" style="7" customWidth="1"/>
    <col min="525" max="525" width="19.33203125" style="7" customWidth="1"/>
    <col min="526" max="526" width="17.109375" style="7" customWidth="1"/>
    <col min="527" max="527" width="15.77734375" style="7" customWidth="1"/>
    <col min="528" max="528" width="18.6640625" style="7" customWidth="1"/>
    <col min="529" max="529" width="6.21875" style="7" customWidth="1"/>
    <col min="530" max="530" width="28" style="7" customWidth="1"/>
    <col min="531" max="768" width="9" style="7"/>
    <col min="769" max="769" width="6.44140625" style="7" customWidth="1"/>
    <col min="770" max="770" width="5.109375" style="7" customWidth="1"/>
    <col min="771" max="771" width="4.44140625" style="7" customWidth="1"/>
    <col min="772" max="772" width="8.88671875" style="7" customWidth="1"/>
    <col min="773" max="773" width="16.44140625" style="7" customWidth="1"/>
    <col min="774" max="774" width="0" style="7" hidden="1" customWidth="1"/>
    <col min="775" max="775" width="21.6640625" style="7" customWidth="1"/>
    <col min="776" max="776" width="17.88671875" style="7" customWidth="1"/>
    <col min="777" max="777" width="16.33203125" style="7" customWidth="1"/>
    <col min="778" max="778" width="17" style="7" customWidth="1"/>
    <col min="779" max="779" width="16.44140625" style="7" customWidth="1"/>
    <col min="780" max="780" width="17.44140625" style="7" customWidth="1"/>
    <col min="781" max="781" width="19.33203125" style="7" customWidth="1"/>
    <col min="782" max="782" width="17.109375" style="7" customWidth="1"/>
    <col min="783" max="783" width="15.77734375" style="7" customWidth="1"/>
    <col min="784" max="784" width="18.6640625" style="7" customWidth="1"/>
    <col min="785" max="785" width="6.21875" style="7" customWidth="1"/>
    <col min="786" max="786" width="28" style="7" customWidth="1"/>
    <col min="787" max="1024" width="9" style="7"/>
    <col min="1025" max="1025" width="6.44140625" style="7" customWidth="1"/>
    <col min="1026" max="1026" width="5.109375" style="7" customWidth="1"/>
    <col min="1027" max="1027" width="4.44140625" style="7" customWidth="1"/>
    <col min="1028" max="1028" width="8.88671875" style="7" customWidth="1"/>
    <col min="1029" max="1029" width="16.44140625" style="7" customWidth="1"/>
    <col min="1030" max="1030" width="0" style="7" hidden="1" customWidth="1"/>
    <col min="1031" max="1031" width="21.6640625" style="7" customWidth="1"/>
    <col min="1032" max="1032" width="17.88671875" style="7" customWidth="1"/>
    <col min="1033" max="1033" width="16.33203125" style="7" customWidth="1"/>
    <col min="1034" max="1034" width="17" style="7" customWidth="1"/>
    <col min="1035" max="1035" width="16.44140625" style="7" customWidth="1"/>
    <col min="1036" max="1036" width="17.44140625" style="7" customWidth="1"/>
    <col min="1037" max="1037" width="19.33203125" style="7" customWidth="1"/>
    <col min="1038" max="1038" width="17.109375" style="7" customWidth="1"/>
    <col min="1039" max="1039" width="15.77734375" style="7" customWidth="1"/>
    <col min="1040" max="1040" width="18.6640625" style="7" customWidth="1"/>
    <col min="1041" max="1041" width="6.21875" style="7" customWidth="1"/>
    <col min="1042" max="1042" width="28" style="7" customWidth="1"/>
    <col min="1043" max="1280" width="9" style="7"/>
    <col min="1281" max="1281" width="6.44140625" style="7" customWidth="1"/>
    <col min="1282" max="1282" width="5.109375" style="7" customWidth="1"/>
    <col min="1283" max="1283" width="4.44140625" style="7" customWidth="1"/>
    <col min="1284" max="1284" width="8.88671875" style="7" customWidth="1"/>
    <col min="1285" max="1285" width="16.44140625" style="7" customWidth="1"/>
    <col min="1286" max="1286" width="0" style="7" hidden="1" customWidth="1"/>
    <col min="1287" max="1287" width="21.6640625" style="7" customWidth="1"/>
    <col min="1288" max="1288" width="17.88671875" style="7" customWidth="1"/>
    <col min="1289" max="1289" width="16.33203125" style="7" customWidth="1"/>
    <col min="1290" max="1290" width="17" style="7" customWidth="1"/>
    <col min="1291" max="1291" width="16.44140625" style="7" customWidth="1"/>
    <col min="1292" max="1292" width="17.44140625" style="7" customWidth="1"/>
    <col min="1293" max="1293" width="19.33203125" style="7" customWidth="1"/>
    <col min="1294" max="1294" width="17.109375" style="7" customWidth="1"/>
    <col min="1295" max="1295" width="15.77734375" style="7" customWidth="1"/>
    <col min="1296" max="1296" width="18.6640625" style="7" customWidth="1"/>
    <col min="1297" max="1297" width="6.21875" style="7" customWidth="1"/>
    <col min="1298" max="1298" width="28" style="7" customWidth="1"/>
    <col min="1299" max="1536" width="9" style="7"/>
    <col min="1537" max="1537" width="6.44140625" style="7" customWidth="1"/>
    <col min="1538" max="1538" width="5.109375" style="7" customWidth="1"/>
    <col min="1539" max="1539" width="4.44140625" style="7" customWidth="1"/>
    <col min="1540" max="1540" width="8.88671875" style="7" customWidth="1"/>
    <col min="1541" max="1541" width="16.44140625" style="7" customWidth="1"/>
    <col min="1542" max="1542" width="0" style="7" hidden="1" customWidth="1"/>
    <col min="1543" max="1543" width="21.6640625" style="7" customWidth="1"/>
    <col min="1544" max="1544" width="17.88671875" style="7" customWidth="1"/>
    <col min="1545" max="1545" width="16.33203125" style="7" customWidth="1"/>
    <col min="1546" max="1546" width="17" style="7" customWidth="1"/>
    <col min="1547" max="1547" width="16.44140625" style="7" customWidth="1"/>
    <col min="1548" max="1548" width="17.44140625" style="7" customWidth="1"/>
    <col min="1549" max="1549" width="19.33203125" style="7" customWidth="1"/>
    <col min="1550" max="1550" width="17.109375" style="7" customWidth="1"/>
    <col min="1551" max="1551" width="15.77734375" style="7" customWidth="1"/>
    <col min="1552" max="1552" width="18.6640625" style="7" customWidth="1"/>
    <col min="1553" max="1553" width="6.21875" style="7" customWidth="1"/>
    <col min="1554" max="1554" width="28" style="7" customWidth="1"/>
    <col min="1555" max="1792" width="9" style="7"/>
    <col min="1793" max="1793" width="6.44140625" style="7" customWidth="1"/>
    <col min="1794" max="1794" width="5.109375" style="7" customWidth="1"/>
    <col min="1795" max="1795" width="4.44140625" style="7" customWidth="1"/>
    <col min="1796" max="1796" width="8.88671875" style="7" customWidth="1"/>
    <col min="1797" max="1797" width="16.44140625" style="7" customWidth="1"/>
    <col min="1798" max="1798" width="0" style="7" hidden="1" customWidth="1"/>
    <col min="1799" max="1799" width="21.6640625" style="7" customWidth="1"/>
    <col min="1800" max="1800" width="17.88671875" style="7" customWidth="1"/>
    <col min="1801" max="1801" width="16.33203125" style="7" customWidth="1"/>
    <col min="1802" max="1802" width="17" style="7" customWidth="1"/>
    <col min="1803" max="1803" width="16.44140625" style="7" customWidth="1"/>
    <col min="1804" max="1804" width="17.44140625" style="7" customWidth="1"/>
    <col min="1805" max="1805" width="19.33203125" style="7" customWidth="1"/>
    <col min="1806" max="1806" width="17.109375" style="7" customWidth="1"/>
    <col min="1807" max="1807" width="15.77734375" style="7" customWidth="1"/>
    <col min="1808" max="1808" width="18.6640625" style="7" customWidth="1"/>
    <col min="1809" max="1809" width="6.21875" style="7" customWidth="1"/>
    <col min="1810" max="1810" width="28" style="7" customWidth="1"/>
    <col min="1811" max="2048" width="9" style="7"/>
    <col min="2049" max="2049" width="6.44140625" style="7" customWidth="1"/>
    <col min="2050" max="2050" width="5.109375" style="7" customWidth="1"/>
    <col min="2051" max="2051" width="4.44140625" style="7" customWidth="1"/>
    <col min="2052" max="2052" width="8.88671875" style="7" customWidth="1"/>
    <col min="2053" max="2053" width="16.44140625" style="7" customWidth="1"/>
    <col min="2054" max="2054" width="0" style="7" hidden="1" customWidth="1"/>
    <col min="2055" max="2055" width="21.6640625" style="7" customWidth="1"/>
    <col min="2056" max="2056" width="17.88671875" style="7" customWidth="1"/>
    <col min="2057" max="2057" width="16.33203125" style="7" customWidth="1"/>
    <col min="2058" max="2058" width="17" style="7" customWidth="1"/>
    <col min="2059" max="2059" width="16.44140625" style="7" customWidth="1"/>
    <col min="2060" max="2060" width="17.44140625" style="7" customWidth="1"/>
    <col min="2061" max="2061" width="19.33203125" style="7" customWidth="1"/>
    <col min="2062" max="2062" width="17.109375" style="7" customWidth="1"/>
    <col min="2063" max="2063" width="15.77734375" style="7" customWidth="1"/>
    <col min="2064" max="2064" width="18.6640625" style="7" customWidth="1"/>
    <col min="2065" max="2065" width="6.21875" style="7" customWidth="1"/>
    <col min="2066" max="2066" width="28" style="7" customWidth="1"/>
    <col min="2067" max="2304" width="9" style="7"/>
    <col min="2305" max="2305" width="6.44140625" style="7" customWidth="1"/>
    <col min="2306" max="2306" width="5.109375" style="7" customWidth="1"/>
    <col min="2307" max="2307" width="4.44140625" style="7" customWidth="1"/>
    <col min="2308" max="2308" width="8.88671875" style="7" customWidth="1"/>
    <col min="2309" max="2309" width="16.44140625" style="7" customWidth="1"/>
    <col min="2310" max="2310" width="0" style="7" hidden="1" customWidth="1"/>
    <col min="2311" max="2311" width="21.6640625" style="7" customWidth="1"/>
    <col min="2312" max="2312" width="17.88671875" style="7" customWidth="1"/>
    <col min="2313" max="2313" width="16.33203125" style="7" customWidth="1"/>
    <col min="2314" max="2314" width="17" style="7" customWidth="1"/>
    <col min="2315" max="2315" width="16.44140625" style="7" customWidth="1"/>
    <col min="2316" max="2316" width="17.44140625" style="7" customWidth="1"/>
    <col min="2317" max="2317" width="19.33203125" style="7" customWidth="1"/>
    <col min="2318" max="2318" width="17.109375" style="7" customWidth="1"/>
    <col min="2319" max="2319" width="15.77734375" style="7" customWidth="1"/>
    <col min="2320" max="2320" width="18.6640625" style="7" customWidth="1"/>
    <col min="2321" max="2321" width="6.21875" style="7" customWidth="1"/>
    <col min="2322" max="2322" width="28" style="7" customWidth="1"/>
    <col min="2323" max="2560" width="9" style="7"/>
    <col min="2561" max="2561" width="6.44140625" style="7" customWidth="1"/>
    <col min="2562" max="2562" width="5.109375" style="7" customWidth="1"/>
    <col min="2563" max="2563" width="4.44140625" style="7" customWidth="1"/>
    <col min="2564" max="2564" width="8.88671875" style="7" customWidth="1"/>
    <col min="2565" max="2565" width="16.44140625" style="7" customWidth="1"/>
    <col min="2566" max="2566" width="0" style="7" hidden="1" customWidth="1"/>
    <col min="2567" max="2567" width="21.6640625" style="7" customWidth="1"/>
    <col min="2568" max="2568" width="17.88671875" style="7" customWidth="1"/>
    <col min="2569" max="2569" width="16.33203125" style="7" customWidth="1"/>
    <col min="2570" max="2570" width="17" style="7" customWidth="1"/>
    <col min="2571" max="2571" width="16.44140625" style="7" customWidth="1"/>
    <col min="2572" max="2572" width="17.44140625" style="7" customWidth="1"/>
    <col min="2573" max="2573" width="19.33203125" style="7" customWidth="1"/>
    <col min="2574" max="2574" width="17.109375" style="7" customWidth="1"/>
    <col min="2575" max="2575" width="15.77734375" style="7" customWidth="1"/>
    <col min="2576" max="2576" width="18.6640625" style="7" customWidth="1"/>
    <col min="2577" max="2577" width="6.21875" style="7" customWidth="1"/>
    <col min="2578" max="2578" width="28" style="7" customWidth="1"/>
    <col min="2579" max="2816" width="9" style="7"/>
    <col min="2817" max="2817" width="6.44140625" style="7" customWidth="1"/>
    <col min="2818" max="2818" width="5.109375" style="7" customWidth="1"/>
    <col min="2819" max="2819" width="4.44140625" style="7" customWidth="1"/>
    <col min="2820" max="2820" width="8.88671875" style="7" customWidth="1"/>
    <col min="2821" max="2821" width="16.44140625" style="7" customWidth="1"/>
    <col min="2822" max="2822" width="0" style="7" hidden="1" customWidth="1"/>
    <col min="2823" max="2823" width="21.6640625" style="7" customWidth="1"/>
    <col min="2824" max="2824" width="17.88671875" style="7" customWidth="1"/>
    <col min="2825" max="2825" width="16.33203125" style="7" customWidth="1"/>
    <col min="2826" max="2826" width="17" style="7" customWidth="1"/>
    <col min="2827" max="2827" width="16.44140625" style="7" customWidth="1"/>
    <col min="2828" max="2828" width="17.44140625" style="7" customWidth="1"/>
    <col min="2829" max="2829" width="19.33203125" style="7" customWidth="1"/>
    <col min="2830" max="2830" width="17.109375" style="7" customWidth="1"/>
    <col min="2831" max="2831" width="15.77734375" style="7" customWidth="1"/>
    <col min="2832" max="2832" width="18.6640625" style="7" customWidth="1"/>
    <col min="2833" max="2833" width="6.21875" style="7" customWidth="1"/>
    <col min="2834" max="2834" width="28" style="7" customWidth="1"/>
    <col min="2835" max="3072" width="9" style="7"/>
    <col min="3073" max="3073" width="6.44140625" style="7" customWidth="1"/>
    <col min="3074" max="3074" width="5.109375" style="7" customWidth="1"/>
    <col min="3075" max="3075" width="4.44140625" style="7" customWidth="1"/>
    <col min="3076" max="3076" width="8.88671875" style="7" customWidth="1"/>
    <col min="3077" max="3077" width="16.44140625" style="7" customWidth="1"/>
    <col min="3078" max="3078" width="0" style="7" hidden="1" customWidth="1"/>
    <col min="3079" max="3079" width="21.6640625" style="7" customWidth="1"/>
    <col min="3080" max="3080" width="17.88671875" style="7" customWidth="1"/>
    <col min="3081" max="3081" width="16.33203125" style="7" customWidth="1"/>
    <col min="3082" max="3082" width="17" style="7" customWidth="1"/>
    <col min="3083" max="3083" width="16.44140625" style="7" customWidth="1"/>
    <col min="3084" max="3084" width="17.44140625" style="7" customWidth="1"/>
    <col min="3085" max="3085" width="19.33203125" style="7" customWidth="1"/>
    <col min="3086" max="3086" width="17.109375" style="7" customWidth="1"/>
    <col min="3087" max="3087" width="15.77734375" style="7" customWidth="1"/>
    <col min="3088" max="3088" width="18.6640625" style="7" customWidth="1"/>
    <col min="3089" max="3089" width="6.21875" style="7" customWidth="1"/>
    <col min="3090" max="3090" width="28" style="7" customWidth="1"/>
    <col min="3091" max="3328" width="9" style="7"/>
    <col min="3329" max="3329" width="6.44140625" style="7" customWidth="1"/>
    <col min="3330" max="3330" width="5.109375" style="7" customWidth="1"/>
    <col min="3331" max="3331" width="4.44140625" style="7" customWidth="1"/>
    <col min="3332" max="3332" width="8.88671875" style="7" customWidth="1"/>
    <col min="3333" max="3333" width="16.44140625" style="7" customWidth="1"/>
    <col min="3334" max="3334" width="0" style="7" hidden="1" customWidth="1"/>
    <col min="3335" max="3335" width="21.6640625" style="7" customWidth="1"/>
    <col min="3336" max="3336" width="17.88671875" style="7" customWidth="1"/>
    <col min="3337" max="3337" width="16.33203125" style="7" customWidth="1"/>
    <col min="3338" max="3338" width="17" style="7" customWidth="1"/>
    <col min="3339" max="3339" width="16.44140625" style="7" customWidth="1"/>
    <col min="3340" max="3340" width="17.44140625" style="7" customWidth="1"/>
    <col min="3341" max="3341" width="19.33203125" style="7" customWidth="1"/>
    <col min="3342" max="3342" width="17.109375" style="7" customWidth="1"/>
    <col min="3343" max="3343" width="15.77734375" style="7" customWidth="1"/>
    <col min="3344" max="3344" width="18.6640625" style="7" customWidth="1"/>
    <col min="3345" max="3345" width="6.21875" style="7" customWidth="1"/>
    <col min="3346" max="3346" width="28" style="7" customWidth="1"/>
    <col min="3347" max="3584" width="9" style="7"/>
    <col min="3585" max="3585" width="6.44140625" style="7" customWidth="1"/>
    <col min="3586" max="3586" width="5.109375" style="7" customWidth="1"/>
    <col min="3587" max="3587" width="4.44140625" style="7" customWidth="1"/>
    <col min="3588" max="3588" width="8.88671875" style="7" customWidth="1"/>
    <col min="3589" max="3589" width="16.44140625" style="7" customWidth="1"/>
    <col min="3590" max="3590" width="0" style="7" hidden="1" customWidth="1"/>
    <col min="3591" max="3591" width="21.6640625" style="7" customWidth="1"/>
    <col min="3592" max="3592" width="17.88671875" style="7" customWidth="1"/>
    <col min="3593" max="3593" width="16.33203125" style="7" customWidth="1"/>
    <col min="3594" max="3594" width="17" style="7" customWidth="1"/>
    <col min="3595" max="3595" width="16.44140625" style="7" customWidth="1"/>
    <col min="3596" max="3596" width="17.44140625" style="7" customWidth="1"/>
    <col min="3597" max="3597" width="19.33203125" style="7" customWidth="1"/>
    <col min="3598" max="3598" width="17.109375" style="7" customWidth="1"/>
    <col min="3599" max="3599" width="15.77734375" style="7" customWidth="1"/>
    <col min="3600" max="3600" width="18.6640625" style="7" customWidth="1"/>
    <col min="3601" max="3601" width="6.21875" style="7" customWidth="1"/>
    <col min="3602" max="3602" width="28" style="7" customWidth="1"/>
    <col min="3603" max="3840" width="9" style="7"/>
    <col min="3841" max="3841" width="6.44140625" style="7" customWidth="1"/>
    <col min="3842" max="3842" width="5.109375" style="7" customWidth="1"/>
    <col min="3843" max="3843" width="4.44140625" style="7" customWidth="1"/>
    <col min="3844" max="3844" width="8.88671875" style="7" customWidth="1"/>
    <col min="3845" max="3845" width="16.44140625" style="7" customWidth="1"/>
    <col min="3846" max="3846" width="0" style="7" hidden="1" customWidth="1"/>
    <col min="3847" max="3847" width="21.6640625" style="7" customWidth="1"/>
    <col min="3848" max="3848" width="17.88671875" style="7" customWidth="1"/>
    <col min="3849" max="3849" width="16.33203125" style="7" customWidth="1"/>
    <col min="3850" max="3850" width="17" style="7" customWidth="1"/>
    <col min="3851" max="3851" width="16.44140625" style="7" customWidth="1"/>
    <col min="3852" max="3852" width="17.44140625" style="7" customWidth="1"/>
    <col min="3853" max="3853" width="19.33203125" style="7" customWidth="1"/>
    <col min="3854" max="3854" width="17.109375" style="7" customWidth="1"/>
    <col min="3855" max="3855" width="15.77734375" style="7" customWidth="1"/>
    <col min="3856" max="3856" width="18.6640625" style="7" customWidth="1"/>
    <col min="3857" max="3857" width="6.21875" style="7" customWidth="1"/>
    <col min="3858" max="3858" width="28" style="7" customWidth="1"/>
    <col min="3859" max="4096" width="9" style="7"/>
    <col min="4097" max="4097" width="6.44140625" style="7" customWidth="1"/>
    <col min="4098" max="4098" width="5.109375" style="7" customWidth="1"/>
    <col min="4099" max="4099" width="4.44140625" style="7" customWidth="1"/>
    <col min="4100" max="4100" width="8.88671875" style="7" customWidth="1"/>
    <col min="4101" max="4101" width="16.44140625" style="7" customWidth="1"/>
    <col min="4102" max="4102" width="0" style="7" hidden="1" customWidth="1"/>
    <col min="4103" max="4103" width="21.6640625" style="7" customWidth="1"/>
    <col min="4104" max="4104" width="17.88671875" style="7" customWidth="1"/>
    <col min="4105" max="4105" width="16.33203125" style="7" customWidth="1"/>
    <col min="4106" max="4106" width="17" style="7" customWidth="1"/>
    <col min="4107" max="4107" width="16.44140625" style="7" customWidth="1"/>
    <col min="4108" max="4108" width="17.44140625" style="7" customWidth="1"/>
    <col min="4109" max="4109" width="19.33203125" style="7" customWidth="1"/>
    <col min="4110" max="4110" width="17.109375" style="7" customWidth="1"/>
    <col min="4111" max="4111" width="15.77734375" style="7" customWidth="1"/>
    <col min="4112" max="4112" width="18.6640625" style="7" customWidth="1"/>
    <col min="4113" max="4113" width="6.21875" style="7" customWidth="1"/>
    <col min="4114" max="4114" width="28" style="7" customWidth="1"/>
    <col min="4115" max="4352" width="9" style="7"/>
    <col min="4353" max="4353" width="6.44140625" style="7" customWidth="1"/>
    <col min="4354" max="4354" width="5.109375" style="7" customWidth="1"/>
    <col min="4355" max="4355" width="4.44140625" style="7" customWidth="1"/>
    <col min="4356" max="4356" width="8.88671875" style="7" customWidth="1"/>
    <col min="4357" max="4357" width="16.44140625" style="7" customWidth="1"/>
    <col min="4358" max="4358" width="0" style="7" hidden="1" customWidth="1"/>
    <col min="4359" max="4359" width="21.6640625" style="7" customWidth="1"/>
    <col min="4360" max="4360" width="17.88671875" style="7" customWidth="1"/>
    <col min="4361" max="4361" width="16.33203125" style="7" customWidth="1"/>
    <col min="4362" max="4362" width="17" style="7" customWidth="1"/>
    <col min="4363" max="4363" width="16.44140625" style="7" customWidth="1"/>
    <col min="4364" max="4364" width="17.44140625" style="7" customWidth="1"/>
    <col min="4365" max="4365" width="19.33203125" style="7" customWidth="1"/>
    <col min="4366" max="4366" width="17.109375" style="7" customWidth="1"/>
    <col min="4367" max="4367" width="15.77734375" style="7" customWidth="1"/>
    <col min="4368" max="4368" width="18.6640625" style="7" customWidth="1"/>
    <col min="4369" max="4369" width="6.21875" style="7" customWidth="1"/>
    <col min="4370" max="4370" width="28" style="7" customWidth="1"/>
    <col min="4371" max="4608" width="9" style="7"/>
    <col min="4609" max="4609" width="6.44140625" style="7" customWidth="1"/>
    <col min="4610" max="4610" width="5.109375" style="7" customWidth="1"/>
    <col min="4611" max="4611" width="4.44140625" style="7" customWidth="1"/>
    <col min="4612" max="4612" width="8.88671875" style="7" customWidth="1"/>
    <col min="4613" max="4613" width="16.44140625" style="7" customWidth="1"/>
    <col min="4614" max="4614" width="0" style="7" hidden="1" customWidth="1"/>
    <col min="4615" max="4615" width="21.6640625" style="7" customWidth="1"/>
    <col min="4616" max="4616" width="17.88671875" style="7" customWidth="1"/>
    <col min="4617" max="4617" width="16.33203125" style="7" customWidth="1"/>
    <col min="4618" max="4618" width="17" style="7" customWidth="1"/>
    <col min="4619" max="4619" width="16.44140625" style="7" customWidth="1"/>
    <col min="4620" max="4620" width="17.44140625" style="7" customWidth="1"/>
    <col min="4621" max="4621" width="19.33203125" style="7" customWidth="1"/>
    <col min="4622" max="4622" width="17.109375" style="7" customWidth="1"/>
    <col min="4623" max="4623" width="15.77734375" style="7" customWidth="1"/>
    <col min="4624" max="4624" width="18.6640625" style="7" customWidth="1"/>
    <col min="4625" max="4625" width="6.21875" style="7" customWidth="1"/>
    <col min="4626" max="4626" width="28" style="7" customWidth="1"/>
    <col min="4627" max="4864" width="9" style="7"/>
    <col min="4865" max="4865" width="6.44140625" style="7" customWidth="1"/>
    <col min="4866" max="4866" width="5.109375" style="7" customWidth="1"/>
    <col min="4867" max="4867" width="4.44140625" style="7" customWidth="1"/>
    <col min="4868" max="4868" width="8.88671875" style="7" customWidth="1"/>
    <col min="4869" max="4869" width="16.44140625" style="7" customWidth="1"/>
    <col min="4870" max="4870" width="0" style="7" hidden="1" customWidth="1"/>
    <col min="4871" max="4871" width="21.6640625" style="7" customWidth="1"/>
    <col min="4872" max="4872" width="17.88671875" style="7" customWidth="1"/>
    <col min="4873" max="4873" width="16.33203125" style="7" customWidth="1"/>
    <col min="4874" max="4874" width="17" style="7" customWidth="1"/>
    <col min="4875" max="4875" width="16.44140625" style="7" customWidth="1"/>
    <col min="4876" max="4876" width="17.44140625" style="7" customWidth="1"/>
    <col min="4877" max="4877" width="19.33203125" style="7" customWidth="1"/>
    <col min="4878" max="4878" width="17.109375" style="7" customWidth="1"/>
    <col min="4879" max="4879" width="15.77734375" style="7" customWidth="1"/>
    <col min="4880" max="4880" width="18.6640625" style="7" customWidth="1"/>
    <col min="4881" max="4881" width="6.21875" style="7" customWidth="1"/>
    <col min="4882" max="4882" width="28" style="7" customWidth="1"/>
    <col min="4883" max="5120" width="9" style="7"/>
    <col min="5121" max="5121" width="6.44140625" style="7" customWidth="1"/>
    <col min="5122" max="5122" width="5.109375" style="7" customWidth="1"/>
    <col min="5123" max="5123" width="4.44140625" style="7" customWidth="1"/>
    <col min="5124" max="5124" width="8.88671875" style="7" customWidth="1"/>
    <col min="5125" max="5125" width="16.44140625" style="7" customWidth="1"/>
    <col min="5126" max="5126" width="0" style="7" hidden="1" customWidth="1"/>
    <col min="5127" max="5127" width="21.6640625" style="7" customWidth="1"/>
    <col min="5128" max="5128" width="17.88671875" style="7" customWidth="1"/>
    <col min="5129" max="5129" width="16.33203125" style="7" customWidth="1"/>
    <col min="5130" max="5130" width="17" style="7" customWidth="1"/>
    <col min="5131" max="5131" width="16.44140625" style="7" customWidth="1"/>
    <col min="5132" max="5132" width="17.44140625" style="7" customWidth="1"/>
    <col min="5133" max="5133" width="19.33203125" style="7" customWidth="1"/>
    <col min="5134" max="5134" width="17.109375" style="7" customWidth="1"/>
    <col min="5135" max="5135" width="15.77734375" style="7" customWidth="1"/>
    <col min="5136" max="5136" width="18.6640625" style="7" customWidth="1"/>
    <col min="5137" max="5137" width="6.21875" style="7" customWidth="1"/>
    <col min="5138" max="5138" width="28" style="7" customWidth="1"/>
    <col min="5139" max="5376" width="9" style="7"/>
    <col min="5377" max="5377" width="6.44140625" style="7" customWidth="1"/>
    <col min="5378" max="5378" width="5.109375" style="7" customWidth="1"/>
    <col min="5379" max="5379" width="4.44140625" style="7" customWidth="1"/>
    <col min="5380" max="5380" width="8.88671875" style="7" customWidth="1"/>
    <col min="5381" max="5381" width="16.44140625" style="7" customWidth="1"/>
    <col min="5382" max="5382" width="0" style="7" hidden="1" customWidth="1"/>
    <col min="5383" max="5383" width="21.6640625" style="7" customWidth="1"/>
    <col min="5384" max="5384" width="17.88671875" style="7" customWidth="1"/>
    <col min="5385" max="5385" width="16.33203125" style="7" customWidth="1"/>
    <col min="5386" max="5386" width="17" style="7" customWidth="1"/>
    <col min="5387" max="5387" width="16.44140625" style="7" customWidth="1"/>
    <col min="5388" max="5388" width="17.44140625" style="7" customWidth="1"/>
    <col min="5389" max="5389" width="19.33203125" style="7" customWidth="1"/>
    <col min="5390" max="5390" width="17.109375" style="7" customWidth="1"/>
    <col min="5391" max="5391" width="15.77734375" style="7" customWidth="1"/>
    <col min="5392" max="5392" width="18.6640625" style="7" customWidth="1"/>
    <col min="5393" max="5393" width="6.21875" style="7" customWidth="1"/>
    <col min="5394" max="5394" width="28" style="7" customWidth="1"/>
    <col min="5395" max="5632" width="9" style="7"/>
    <col min="5633" max="5633" width="6.44140625" style="7" customWidth="1"/>
    <col min="5634" max="5634" width="5.109375" style="7" customWidth="1"/>
    <col min="5635" max="5635" width="4.44140625" style="7" customWidth="1"/>
    <col min="5636" max="5636" width="8.88671875" style="7" customWidth="1"/>
    <col min="5637" max="5637" width="16.44140625" style="7" customWidth="1"/>
    <col min="5638" max="5638" width="0" style="7" hidden="1" customWidth="1"/>
    <col min="5639" max="5639" width="21.6640625" style="7" customWidth="1"/>
    <col min="5640" max="5640" width="17.88671875" style="7" customWidth="1"/>
    <col min="5641" max="5641" width="16.33203125" style="7" customWidth="1"/>
    <col min="5642" max="5642" width="17" style="7" customWidth="1"/>
    <col min="5643" max="5643" width="16.44140625" style="7" customWidth="1"/>
    <col min="5644" max="5644" width="17.44140625" style="7" customWidth="1"/>
    <col min="5645" max="5645" width="19.33203125" style="7" customWidth="1"/>
    <col min="5646" max="5646" width="17.109375" style="7" customWidth="1"/>
    <col min="5647" max="5647" width="15.77734375" style="7" customWidth="1"/>
    <col min="5648" max="5648" width="18.6640625" style="7" customWidth="1"/>
    <col min="5649" max="5649" width="6.21875" style="7" customWidth="1"/>
    <col min="5650" max="5650" width="28" style="7" customWidth="1"/>
    <col min="5651" max="5888" width="9" style="7"/>
    <col min="5889" max="5889" width="6.44140625" style="7" customWidth="1"/>
    <col min="5890" max="5890" width="5.109375" style="7" customWidth="1"/>
    <col min="5891" max="5891" width="4.44140625" style="7" customWidth="1"/>
    <col min="5892" max="5892" width="8.88671875" style="7" customWidth="1"/>
    <col min="5893" max="5893" width="16.44140625" style="7" customWidth="1"/>
    <col min="5894" max="5894" width="0" style="7" hidden="1" customWidth="1"/>
    <col min="5895" max="5895" width="21.6640625" style="7" customWidth="1"/>
    <col min="5896" max="5896" width="17.88671875" style="7" customWidth="1"/>
    <col min="5897" max="5897" width="16.33203125" style="7" customWidth="1"/>
    <col min="5898" max="5898" width="17" style="7" customWidth="1"/>
    <col min="5899" max="5899" width="16.44140625" style="7" customWidth="1"/>
    <col min="5900" max="5900" width="17.44140625" style="7" customWidth="1"/>
    <col min="5901" max="5901" width="19.33203125" style="7" customWidth="1"/>
    <col min="5902" max="5902" width="17.109375" style="7" customWidth="1"/>
    <col min="5903" max="5903" width="15.77734375" style="7" customWidth="1"/>
    <col min="5904" max="5904" width="18.6640625" style="7" customWidth="1"/>
    <col min="5905" max="5905" width="6.21875" style="7" customWidth="1"/>
    <col min="5906" max="5906" width="28" style="7" customWidth="1"/>
    <col min="5907" max="6144" width="9" style="7"/>
    <col min="6145" max="6145" width="6.44140625" style="7" customWidth="1"/>
    <col min="6146" max="6146" width="5.109375" style="7" customWidth="1"/>
    <col min="6147" max="6147" width="4.44140625" style="7" customWidth="1"/>
    <col min="6148" max="6148" width="8.88671875" style="7" customWidth="1"/>
    <col min="6149" max="6149" width="16.44140625" style="7" customWidth="1"/>
    <col min="6150" max="6150" width="0" style="7" hidden="1" customWidth="1"/>
    <col min="6151" max="6151" width="21.6640625" style="7" customWidth="1"/>
    <col min="6152" max="6152" width="17.88671875" style="7" customWidth="1"/>
    <col min="6153" max="6153" width="16.33203125" style="7" customWidth="1"/>
    <col min="6154" max="6154" width="17" style="7" customWidth="1"/>
    <col min="6155" max="6155" width="16.44140625" style="7" customWidth="1"/>
    <col min="6156" max="6156" width="17.44140625" style="7" customWidth="1"/>
    <col min="6157" max="6157" width="19.33203125" style="7" customWidth="1"/>
    <col min="6158" max="6158" width="17.109375" style="7" customWidth="1"/>
    <col min="6159" max="6159" width="15.77734375" style="7" customWidth="1"/>
    <col min="6160" max="6160" width="18.6640625" style="7" customWidth="1"/>
    <col min="6161" max="6161" width="6.21875" style="7" customWidth="1"/>
    <col min="6162" max="6162" width="28" style="7" customWidth="1"/>
    <col min="6163" max="6400" width="9" style="7"/>
    <col min="6401" max="6401" width="6.44140625" style="7" customWidth="1"/>
    <col min="6402" max="6402" width="5.109375" style="7" customWidth="1"/>
    <col min="6403" max="6403" width="4.44140625" style="7" customWidth="1"/>
    <col min="6404" max="6404" width="8.88671875" style="7" customWidth="1"/>
    <col min="6405" max="6405" width="16.44140625" style="7" customWidth="1"/>
    <col min="6406" max="6406" width="0" style="7" hidden="1" customWidth="1"/>
    <col min="6407" max="6407" width="21.6640625" style="7" customWidth="1"/>
    <col min="6408" max="6408" width="17.88671875" style="7" customWidth="1"/>
    <col min="6409" max="6409" width="16.33203125" style="7" customWidth="1"/>
    <col min="6410" max="6410" width="17" style="7" customWidth="1"/>
    <col min="6411" max="6411" width="16.44140625" style="7" customWidth="1"/>
    <col min="6412" max="6412" width="17.44140625" style="7" customWidth="1"/>
    <col min="6413" max="6413" width="19.33203125" style="7" customWidth="1"/>
    <col min="6414" max="6414" width="17.109375" style="7" customWidth="1"/>
    <col min="6415" max="6415" width="15.77734375" style="7" customWidth="1"/>
    <col min="6416" max="6416" width="18.6640625" style="7" customWidth="1"/>
    <col min="6417" max="6417" width="6.21875" style="7" customWidth="1"/>
    <col min="6418" max="6418" width="28" style="7" customWidth="1"/>
    <col min="6419" max="6656" width="9" style="7"/>
    <col min="6657" max="6657" width="6.44140625" style="7" customWidth="1"/>
    <col min="6658" max="6658" width="5.109375" style="7" customWidth="1"/>
    <col min="6659" max="6659" width="4.44140625" style="7" customWidth="1"/>
    <col min="6660" max="6660" width="8.88671875" style="7" customWidth="1"/>
    <col min="6661" max="6661" width="16.44140625" style="7" customWidth="1"/>
    <col min="6662" max="6662" width="0" style="7" hidden="1" customWidth="1"/>
    <col min="6663" max="6663" width="21.6640625" style="7" customWidth="1"/>
    <col min="6664" max="6664" width="17.88671875" style="7" customWidth="1"/>
    <col min="6665" max="6665" width="16.33203125" style="7" customWidth="1"/>
    <col min="6666" max="6666" width="17" style="7" customWidth="1"/>
    <col min="6667" max="6667" width="16.44140625" style="7" customWidth="1"/>
    <col min="6668" max="6668" width="17.44140625" style="7" customWidth="1"/>
    <col min="6669" max="6669" width="19.33203125" style="7" customWidth="1"/>
    <col min="6670" max="6670" width="17.109375" style="7" customWidth="1"/>
    <col min="6671" max="6671" width="15.77734375" style="7" customWidth="1"/>
    <col min="6672" max="6672" width="18.6640625" style="7" customWidth="1"/>
    <col min="6673" max="6673" width="6.21875" style="7" customWidth="1"/>
    <col min="6674" max="6674" width="28" style="7" customWidth="1"/>
    <col min="6675" max="6912" width="9" style="7"/>
    <col min="6913" max="6913" width="6.44140625" style="7" customWidth="1"/>
    <col min="6914" max="6914" width="5.109375" style="7" customWidth="1"/>
    <col min="6915" max="6915" width="4.44140625" style="7" customWidth="1"/>
    <col min="6916" max="6916" width="8.88671875" style="7" customWidth="1"/>
    <col min="6917" max="6917" width="16.44140625" style="7" customWidth="1"/>
    <col min="6918" max="6918" width="0" style="7" hidden="1" customWidth="1"/>
    <col min="6919" max="6919" width="21.6640625" style="7" customWidth="1"/>
    <col min="6920" max="6920" width="17.88671875" style="7" customWidth="1"/>
    <col min="6921" max="6921" width="16.33203125" style="7" customWidth="1"/>
    <col min="6922" max="6922" width="17" style="7" customWidth="1"/>
    <col min="6923" max="6923" width="16.44140625" style="7" customWidth="1"/>
    <col min="6924" max="6924" width="17.44140625" style="7" customWidth="1"/>
    <col min="6925" max="6925" width="19.33203125" style="7" customWidth="1"/>
    <col min="6926" max="6926" width="17.109375" style="7" customWidth="1"/>
    <col min="6927" max="6927" width="15.77734375" style="7" customWidth="1"/>
    <col min="6928" max="6928" width="18.6640625" style="7" customWidth="1"/>
    <col min="6929" max="6929" width="6.21875" style="7" customWidth="1"/>
    <col min="6930" max="6930" width="28" style="7" customWidth="1"/>
    <col min="6931" max="7168" width="9" style="7"/>
    <col min="7169" max="7169" width="6.44140625" style="7" customWidth="1"/>
    <col min="7170" max="7170" width="5.109375" style="7" customWidth="1"/>
    <col min="7171" max="7171" width="4.44140625" style="7" customWidth="1"/>
    <col min="7172" max="7172" width="8.88671875" style="7" customWidth="1"/>
    <col min="7173" max="7173" width="16.44140625" style="7" customWidth="1"/>
    <col min="7174" max="7174" width="0" style="7" hidden="1" customWidth="1"/>
    <col min="7175" max="7175" width="21.6640625" style="7" customWidth="1"/>
    <col min="7176" max="7176" width="17.88671875" style="7" customWidth="1"/>
    <col min="7177" max="7177" width="16.33203125" style="7" customWidth="1"/>
    <col min="7178" max="7178" width="17" style="7" customWidth="1"/>
    <col min="7179" max="7179" width="16.44140625" style="7" customWidth="1"/>
    <col min="7180" max="7180" width="17.44140625" style="7" customWidth="1"/>
    <col min="7181" max="7181" width="19.33203125" style="7" customWidth="1"/>
    <col min="7182" max="7182" width="17.109375" style="7" customWidth="1"/>
    <col min="7183" max="7183" width="15.77734375" style="7" customWidth="1"/>
    <col min="7184" max="7184" width="18.6640625" style="7" customWidth="1"/>
    <col min="7185" max="7185" width="6.21875" style="7" customWidth="1"/>
    <col min="7186" max="7186" width="28" style="7" customWidth="1"/>
    <col min="7187" max="7424" width="9" style="7"/>
    <col min="7425" max="7425" width="6.44140625" style="7" customWidth="1"/>
    <col min="7426" max="7426" width="5.109375" style="7" customWidth="1"/>
    <col min="7427" max="7427" width="4.44140625" style="7" customWidth="1"/>
    <col min="7428" max="7428" width="8.88671875" style="7" customWidth="1"/>
    <col min="7429" max="7429" width="16.44140625" style="7" customWidth="1"/>
    <col min="7430" max="7430" width="0" style="7" hidden="1" customWidth="1"/>
    <col min="7431" max="7431" width="21.6640625" style="7" customWidth="1"/>
    <col min="7432" max="7432" width="17.88671875" style="7" customWidth="1"/>
    <col min="7433" max="7433" width="16.33203125" style="7" customWidth="1"/>
    <col min="7434" max="7434" width="17" style="7" customWidth="1"/>
    <col min="7435" max="7435" width="16.44140625" style="7" customWidth="1"/>
    <col min="7436" max="7436" width="17.44140625" style="7" customWidth="1"/>
    <col min="7437" max="7437" width="19.33203125" style="7" customWidth="1"/>
    <col min="7438" max="7438" width="17.109375" style="7" customWidth="1"/>
    <col min="7439" max="7439" width="15.77734375" style="7" customWidth="1"/>
    <col min="7440" max="7440" width="18.6640625" style="7" customWidth="1"/>
    <col min="7441" max="7441" width="6.21875" style="7" customWidth="1"/>
    <col min="7442" max="7442" width="28" style="7" customWidth="1"/>
    <col min="7443" max="7680" width="9" style="7"/>
    <col min="7681" max="7681" width="6.44140625" style="7" customWidth="1"/>
    <col min="7682" max="7682" width="5.109375" style="7" customWidth="1"/>
    <col min="7683" max="7683" width="4.44140625" style="7" customWidth="1"/>
    <col min="7684" max="7684" width="8.88671875" style="7" customWidth="1"/>
    <col min="7685" max="7685" width="16.44140625" style="7" customWidth="1"/>
    <col min="7686" max="7686" width="0" style="7" hidden="1" customWidth="1"/>
    <col min="7687" max="7687" width="21.6640625" style="7" customWidth="1"/>
    <col min="7688" max="7688" width="17.88671875" style="7" customWidth="1"/>
    <col min="7689" max="7689" width="16.33203125" style="7" customWidth="1"/>
    <col min="7690" max="7690" width="17" style="7" customWidth="1"/>
    <col min="7691" max="7691" width="16.44140625" style="7" customWidth="1"/>
    <col min="7692" max="7692" width="17.44140625" style="7" customWidth="1"/>
    <col min="7693" max="7693" width="19.33203125" style="7" customWidth="1"/>
    <col min="7694" max="7694" width="17.109375" style="7" customWidth="1"/>
    <col min="7695" max="7695" width="15.77734375" style="7" customWidth="1"/>
    <col min="7696" max="7696" width="18.6640625" style="7" customWidth="1"/>
    <col min="7697" max="7697" width="6.21875" style="7" customWidth="1"/>
    <col min="7698" max="7698" width="28" style="7" customWidth="1"/>
    <col min="7699" max="7936" width="9" style="7"/>
    <col min="7937" max="7937" width="6.44140625" style="7" customWidth="1"/>
    <col min="7938" max="7938" width="5.109375" style="7" customWidth="1"/>
    <col min="7939" max="7939" width="4.44140625" style="7" customWidth="1"/>
    <col min="7940" max="7940" width="8.88671875" style="7" customWidth="1"/>
    <col min="7941" max="7941" width="16.44140625" style="7" customWidth="1"/>
    <col min="7942" max="7942" width="0" style="7" hidden="1" customWidth="1"/>
    <col min="7943" max="7943" width="21.6640625" style="7" customWidth="1"/>
    <col min="7944" max="7944" width="17.88671875" style="7" customWidth="1"/>
    <col min="7945" max="7945" width="16.33203125" style="7" customWidth="1"/>
    <col min="7946" max="7946" width="17" style="7" customWidth="1"/>
    <col min="7947" max="7947" width="16.44140625" style="7" customWidth="1"/>
    <col min="7948" max="7948" width="17.44140625" style="7" customWidth="1"/>
    <col min="7949" max="7949" width="19.33203125" style="7" customWidth="1"/>
    <col min="7950" max="7950" width="17.109375" style="7" customWidth="1"/>
    <col min="7951" max="7951" width="15.77734375" style="7" customWidth="1"/>
    <col min="7952" max="7952" width="18.6640625" style="7" customWidth="1"/>
    <col min="7953" max="7953" width="6.21875" style="7" customWidth="1"/>
    <col min="7954" max="7954" width="28" style="7" customWidth="1"/>
    <col min="7955" max="8192" width="9" style="7"/>
    <col min="8193" max="8193" width="6.44140625" style="7" customWidth="1"/>
    <col min="8194" max="8194" width="5.109375" style="7" customWidth="1"/>
    <col min="8195" max="8195" width="4.44140625" style="7" customWidth="1"/>
    <col min="8196" max="8196" width="8.88671875" style="7" customWidth="1"/>
    <col min="8197" max="8197" width="16.44140625" style="7" customWidth="1"/>
    <col min="8198" max="8198" width="0" style="7" hidden="1" customWidth="1"/>
    <col min="8199" max="8199" width="21.6640625" style="7" customWidth="1"/>
    <col min="8200" max="8200" width="17.88671875" style="7" customWidth="1"/>
    <col min="8201" max="8201" width="16.33203125" style="7" customWidth="1"/>
    <col min="8202" max="8202" width="17" style="7" customWidth="1"/>
    <col min="8203" max="8203" width="16.44140625" style="7" customWidth="1"/>
    <col min="8204" max="8204" width="17.44140625" style="7" customWidth="1"/>
    <col min="8205" max="8205" width="19.33203125" style="7" customWidth="1"/>
    <col min="8206" max="8206" width="17.109375" style="7" customWidth="1"/>
    <col min="8207" max="8207" width="15.77734375" style="7" customWidth="1"/>
    <col min="8208" max="8208" width="18.6640625" style="7" customWidth="1"/>
    <col min="8209" max="8209" width="6.21875" style="7" customWidth="1"/>
    <col min="8210" max="8210" width="28" style="7" customWidth="1"/>
    <col min="8211" max="8448" width="9" style="7"/>
    <col min="8449" max="8449" width="6.44140625" style="7" customWidth="1"/>
    <col min="8450" max="8450" width="5.109375" style="7" customWidth="1"/>
    <col min="8451" max="8451" width="4.44140625" style="7" customWidth="1"/>
    <col min="8452" max="8452" width="8.88671875" style="7" customWidth="1"/>
    <col min="8453" max="8453" width="16.44140625" style="7" customWidth="1"/>
    <col min="8454" max="8454" width="0" style="7" hidden="1" customWidth="1"/>
    <col min="8455" max="8455" width="21.6640625" style="7" customWidth="1"/>
    <col min="8456" max="8456" width="17.88671875" style="7" customWidth="1"/>
    <col min="8457" max="8457" width="16.33203125" style="7" customWidth="1"/>
    <col min="8458" max="8458" width="17" style="7" customWidth="1"/>
    <col min="8459" max="8459" width="16.44140625" style="7" customWidth="1"/>
    <col min="8460" max="8460" width="17.44140625" style="7" customWidth="1"/>
    <col min="8461" max="8461" width="19.33203125" style="7" customWidth="1"/>
    <col min="8462" max="8462" width="17.109375" style="7" customWidth="1"/>
    <col min="8463" max="8463" width="15.77734375" style="7" customWidth="1"/>
    <col min="8464" max="8464" width="18.6640625" style="7" customWidth="1"/>
    <col min="8465" max="8465" width="6.21875" style="7" customWidth="1"/>
    <col min="8466" max="8466" width="28" style="7" customWidth="1"/>
    <col min="8467" max="8704" width="9" style="7"/>
    <col min="8705" max="8705" width="6.44140625" style="7" customWidth="1"/>
    <col min="8706" max="8706" width="5.109375" style="7" customWidth="1"/>
    <col min="8707" max="8707" width="4.44140625" style="7" customWidth="1"/>
    <col min="8708" max="8708" width="8.88671875" style="7" customWidth="1"/>
    <col min="8709" max="8709" width="16.44140625" style="7" customWidth="1"/>
    <col min="8710" max="8710" width="0" style="7" hidden="1" customWidth="1"/>
    <col min="8711" max="8711" width="21.6640625" style="7" customWidth="1"/>
    <col min="8712" max="8712" width="17.88671875" style="7" customWidth="1"/>
    <col min="8713" max="8713" width="16.33203125" style="7" customWidth="1"/>
    <col min="8714" max="8714" width="17" style="7" customWidth="1"/>
    <col min="8715" max="8715" width="16.44140625" style="7" customWidth="1"/>
    <col min="8716" max="8716" width="17.44140625" style="7" customWidth="1"/>
    <col min="8717" max="8717" width="19.33203125" style="7" customWidth="1"/>
    <col min="8718" max="8718" width="17.109375" style="7" customWidth="1"/>
    <col min="8719" max="8719" width="15.77734375" style="7" customWidth="1"/>
    <col min="8720" max="8720" width="18.6640625" style="7" customWidth="1"/>
    <col min="8721" max="8721" width="6.21875" style="7" customWidth="1"/>
    <col min="8722" max="8722" width="28" style="7" customWidth="1"/>
    <col min="8723" max="8960" width="9" style="7"/>
    <col min="8961" max="8961" width="6.44140625" style="7" customWidth="1"/>
    <col min="8962" max="8962" width="5.109375" style="7" customWidth="1"/>
    <col min="8963" max="8963" width="4.44140625" style="7" customWidth="1"/>
    <col min="8964" max="8964" width="8.88671875" style="7" customWidth="1"/>
    <col min="8965" max="8965" width="16.44140625" style="7" customWidth="1"/>
    <col min="8966" max="8966" width="0" style="7" hidden="1" customWidth="1"/>
    <col min="8967" max="8967" width="21.6640625" style="7" customWidth="1"/>
    <col min="8968" max="8968" width="17.88671875" style="7" customWidth="1"/>
    <col min="8969" max="8969" width="16.33203125" style="7" customWidth="1"/>
    <col min="8970" max="8970" width="17" style="7" customWidth="1"/>
    <col min="8971" max="8971" width="16.44140625" style="7" customWidth="1"/>
    <col min="8972" max="8972" width="17.44140625" style="7" customWidth="1"/>
    <col min="8973" max="8973" width="19.33203125" style="7" customWidth="1"/>
    <col min="8974" max="8974" width="17.109375" style="7" customWidth="1"/>
    <col min="8975" max="8975" width="15.77734375" style="7" customWidth="1"/>
    <col min="8976" max="8976" width="18.6640625" style="7" customWidth="1"/>
    <col min="8977" max="8977" width="6.21875" style="7" customWidth="1"/>
    <col min="8978" max="8978" width="28" style="7" customWidth="1"/>
    <col min="8979" max="9216" width="9" style="7"/>
    <col min="9217" max="9217" width="6.44140625" style="7" customWidth="1"/>
    <col min="9218" max="9218" width="5.109375" style="7" customWidth="1"/>
    <col min="9219" max="9219" width="4.44140625" style="7" customWidth="1"/>
    <col min="9220" max="9220" width="8.88671875" style="7" customWidth="1"/>
    <col min="9221" max="9221" width="16.44140625" style="7" customWidth="1"/>
    <col min="9222" max="9222" width="0" style="7" hidden="1" customWidth="1"/>
    <col min="9223" max="9223" width="21.6640625" style="7" customWidth="1"/>
    <col min="9224" max="9224" width="17.88671875" style="7" customWidth="1"/>
    <col min="9225" max="9225" width="16.33203125" style="7" customWidth="1"/>
    <col min="9226" max="9226" width="17" style="7" customWidth="1"/>
    <col min="9227" max="9227" width="16.44140625" style="7" customWidth="1"/>
    <col min="9228" max="9228" width="17.44140625" style="7" customWidth="1"/>
    <col min="9229" max="9229" width="19.33203125" style="7" customWidth="1"/>
    <col min="9230" max="9230" width="17.109375" style="7" customWidth="1"/>
    <col min="9231" max="9231" width="15.77734375" style="7" customWidth="1"/>
    <col min="9232" max="9232" width="18.6640625" style="7" customWidth="1"/>
    <col min="9233" max="9233" width="6.21875" style="7" customWidth="1"/>
    <col min="9234" max="9234" width="28" style="7" customWidth="1"/>
    <col min="9235" max="9472" width="9" style="7"/>
    <col min="9473" max="9473" width="6.44140625" style="7" customWidth="1"/>
    <col min="9474" max="9474" width="5.109375" style="7" customWidth="1"/>
    <col min="9475" max="9475" width="4.44140625" style="7" customWidth="1"/>
    <col min="9476" max="9476" width="8.88671875" style="7" customWidth="1"/>
    <col min="9477" max="9477" width="16.44140625" style="7" customWidth="1"/>
    <col min="9478" max="9478" width="0" style="7" hidden="1" customWidth="1"/>
    <col min="9479" max="9479" width="21.6640625" style="7" customWidth="1"/>
    <col min="9480" max="9480" width="17.88671875" style="7" customWidth="1"/>
    <col min="9481" max="9481" width="16.33203125" style="7" customWidth="1"/>
    <col min="9482" max="9482" width="17" style="7" customWidth="1"/>
    <col min="9483" max="9483" width="16.44140625" style="7" customWidth="1"/>
    <col min="9484" max="9484" width="17.44140625" style="7" customWidth="1"/>
    <col min="9485" max="9485" width="19.33203125" style="7" customWidth="1"/>
    <col min="9486" max="9486" width="17.109375" style="7" customWidth="1"/>
    <col min="9487" max="9487" width="15.77734375" style="7" customWidth="1"/>
    <col min="9488" max="9488" width="18.6640625" style="7" customWidth="1"/>
    <col min="9489" max="9489" width="6.21875" style="7" customWidth="1"/>
    <col min="9490" max="9490" width="28" style="7" customWidth="1"/>
    <col min="9491" max="9728" width="9" style="7"/>
    <col min="9729" max="9729" width="6.44140625" style="7" customWidth="1"/>
    <col min="9730" max="9730" width="5.109375" style="7" customWidth="1"/>
    <col min="9731" max="9731" width="4.44140625" style="7" customWidth="1"/>
    <col min="9732" max="9732" width="8.88671875" style="7" customWidth="1"/>
    <col min="9733" max="9733" width="16.44140625" style="7" customWidth="1"/>
    <col min="9734" max="9734" width="0" style="7" hidden="1" customWidth="1"/>
    <col min="9735" max="9735" width="21.6640625" style="7" customWidth="1"/>
    <col min="9736" max="9736" width="17.88671875" style="7" customWidth="1"/>
    <col min="9737" max="9737" width="16.33203125" style="7" customWidth="1"/>
    <col min="9738" max="9738" width="17" style="7" customWidth="1"/>
    <col min="9739" max="9739" width="16.44140625" style="7" customWidth="1"/>
    <col min="9740" max="9740" width="17.44140625" style="7" customWidth="1"/>
    <col min="9741" max="9741" width="19.33203125" style="7" customWidth="1"/>
    <col min="9742" max="9742" width="17.109375" style="7" customWidth="1"/>
    <col min="9743" max="9743" width="15.77734375" style="7" customWidth="1"/>
    <col min="9744" max="9744" width="18.6640625" style="7" customWidth="1"/>
    <col min="9745" max="9745" width="6.21875" style="7" customWidth="1"/>
    <col min="9746" max="9746" width="28" style="7" customWidth="1"/>
    <col min="9747" max="9984" width="9" style="7"/>
    <col min="9985" max="9985" width="6.44140625" style="7" customWidth="1"/>
    <col min="9986" max="9986" width="5.109375" style="7" customWidth="1"/>
    <col min="9987" max="9987" width="4.44140625" style="7" customWidth="1"/>
    <col min="9988" max="9988" width="8.88671875" style="7" customWidth="1"/>
    <col min="9989" max="9989" width="16.44140625" style="7" customWidth="1"/>
    <col min="9990" max="9990" width="0" style="7" hidden="1" customWidth="1"/>
    <col min="9991" max="9991" width="21.6640625" style="7" customWidth="1"/>
    <col min="9992" max="9992" width="17.88671875" style="7" customWidth="1"/>
    <col min="9993" max="9993" width="16.33203125" style="7" customWidth="1"/>
    <col min="9994" max="9994" width="17" style="7" customWidth="1"/>
    <col min="9995" max="9995" width="16.44140625" style="7" customWidth="1"/>
    <col min="9996" max="9996" width="17.44140625" style="7" customWidth="1"/>
    <col min="9997" max="9997" width="19.33203125" style="7" customWidth="1"/>
    <col min="9998" max="9998" width="17.109375" style="7" customWidth="1"/>
    <col min="9999" max="9999" width="15.77734375" style="7" customWidth="1"/>
    <col min="10000" max="10000" width="18.6640625" style="7" customWidth="1"/>
    <col min="10001" max="10001" width="6.21875" style="7" customWidth="1"/>
    <col min="10002" max="10002" width="28" style="7" customWidth="1"/>
    <col min="10003" max="10240" width="9" style="7"/>
    <col min="10241" max="10241" width="6.44140625" style="7" customWidth="1"/>
    <col min="10242" max="10242" width="5.109375" style="7" customWidth="1"/>
    <col min="10243" max="10243" width="4.44140625" style="7" customWidth="1"/>
    <col min="10244" max="10244" width="8.88671875" style="7" customWidth="1"/>
    <col min="10245" max="10245" width="16.44140625" style="7" customWidth="1"/>
    <col min="10246" max="10246" width="0" style="7" hidden="1" customWidth="1"/>
    <col min="10247" max="10247" width="21.6640625" style="7" customWidth="1"/>
    <col min="10248" max="10248" width="17.88671875" style="7" customWidth="1"/>
    <col min="10249" max="10249" width="16.33203125" style="7" customWidth="1"/>
    <col min="10250" max="10250" width="17" style="7" customWidth="1"/>
    <col min="10251" max="10251" width="16.44140625" style="7" customWidth="1"/>
    <col min="10252" max="10252" width="17.44140625" style="7" customWidth="1"/>
    <col min="10253" max="10253" width="19.33203125" style="7" customWidth="1"/>
    <col min="10254" max="10254" width="17.109375" style="7" customWidth="1"/>
    <col min="10255" max="10255" width="15.77734375" style="7" customWidth="1"/>
    <col min="10256" max="10256" width="18.6640625" style="7" customWidth="1"/>
    <col min="10257" max="10257" width="6.21875" style="7" customWidth="1"/>
    <col min="10258" max="10258" width="28" style="7" customWidth="1"/>
    <col min="10259" max="10496" width="9" style="7"/>
    <col min="10497" max="10497" width="6.44140625" style="7" customWidth="1"/>
    <col min="10498" max="10498" width="5.109375" style="7" customWidth="1"/>
    <col min="10499" max="10499" width="4.44140625" style="7" customWidth="1"/>
    <col min="10500" max="10500" width="8.88671875" style="7" customWidth="1"/>
    <col min="10501" max="10501" width="16.44140625" style="7" customWidth="1"/>
    <col min="10502" max="10502" width="0" style="7" hidden="1" customWidth="1"/>
    <col min="10503" max="10503" width="21.6640625" style="7" customWidth="1"/>
    <col min="10504" max="10504" width="17.88671875" style="7" customWidth="1"/>
    <col min="10505" max="10505" width="16.33203125" style="7" customWidth="1"/>
    <col min="10506" max="10506" width="17" style="7" customWidth="1"/>
    <col min="10507" max="10507" width="16.44140625" style="7" customWidth="1"/>
    <col min="10508" max="10508" width="17.44140625" style="7" customWidth="1"/>
    <col min="10509" max="10509" width="19.33203125" style="7" customWidth="1"/>
    <col min="10510" max="10510" width="17.109375" style="7" customWidth="1"/>
    <col min="10511" max="10511" width="15.77734375" style="7" customWidth="1"/>
    <col min="10512" max="10512" width="18.6640625" style="7" customWidth="1"/>
    <col min="10513" max="10513" width="6.21875" style="7" customWidth="1"/>
    <col min="10514" max="10514" width="28" style="7" customWidth="1"/>
    <col min="10515" max="10752" width="9" style="7"/>
    <col min="10753" max="10753" width="6.44140625" style="7" customWidth="1"/>
    <col min="10754" max="10754" width="5.109375" style="7" customWidth="1"/>
    <col min="10755" max="10755" width="4.44140625" style="7" customWidth="1"/>
    <col min="10756" max="10756" width="8.88671875" style="7" customWidth="1"/>
    <col min="10757" max="10757" width="16.44140625" style="7" customWidth="1"/>
    <col min="10758" max="10758" width="0" style="7" hidden="1" customWidth="1"/>
    <col min="10759" max="10759" width="21.6640625" style="7" customWidth="1"/>
    <col min="10760" max="10760" width="17.88671875" style="7" customWidth="1"/>
    <col min="10761" max="10761" width="16.33203125" style="7" customWidth="1"/>
    <col min="10762" max="10762" width="17" style="7" customWidth="1"/>
    <col min="10763" max="10763" width="16.44140625" style="7" customWidth="1"/>
    <col min="10764" max="10764" width="17.44140625" style="7" customWidth="1"/>
    <col min="10765" max="10765" width="19.33203125" style="7" customWidth="1"/>
    <col min="10766" max="10766" width="17.109375" style="7" customWidth="1"/>
    <col min="10767" max="10767" width="15.77734375" style="7" customWidth="1"/>
    <col min="10768" max="10768" width="18.6640625" style="7" customWidth="1"/>
    <col min="10769" max="10769" width="6.21875" style="7" customWidth="1"/>
    <col min="10770" max="10770" width="28" style="7" customWidth="1"/>
    <col min="10771" max="11008" width="9" style="7"/>
    <col min="11009" max="11009" width="6.44140625" style="7" customWidth="1"/>
    <col min="11010" max="11010" width="5.109375" style="7" customWidth="1"/>
    <col min="11011" max="11011" width="4.44140625" style="7" customWidth="1"/>
    <col min="11012" max="11012" width="8.88671875" style="7" customWidth="1"/>
    <col min="11013" max="11013" width="16.44140625" style="7" customWidth="1"/>
    <col min="11014" max="11014" width="0" style="7" hidden="1" customWidth="1"/>
    <col min="11015" max="11015" width="21.6640625" style="7" customWidth="1"/>
    <col min="11016" max="11016" width="17.88671875" style="7" customWidth="1"/>
    <col min="11017" max="11017" width="16.33203125" style="7" customWidth="1"/>
    <col min="11018" max="11018" width="17" style="7" customWidth="1"/>
    <col min="11019" max="11019" width="16.44140625" style="7" customWidth="1"/>
    <col min="11020" max="11020" width="17.44140625" style="7" customWidth="1"/>
    <col min="11021" max="11021" width="19.33203125" style="7" customWidth="1"/>
    <col min="11022" max="11022" width="17.109375" style="7" customWidth="1"/>
    <col min="11023" max="11023" width="15.77734375" style="7" customWidth="1"/>
    <col min="11024" max="11024" width="18.6640625" style="7" customWidth="1"/>
    <col min="11025" max="11025" width="6.21875" style="7" customWidth="1"/>
    <col min="11026" max="11026" width="28" style="7" customWidth="1"/>
    <col min="11027" max="11264" width="9" style="7"/>
    <col min="11265" max="11265" width="6.44140625" style="7" customWidth="1"/>
    <col min="11266" max="11266" width="5.109375" style="7" customWidth="1"/>
    <col min="11267" max="11267" width="4.44140625" style="7" customWidth="1"/>
    <col min="11268" max="11268" width="8.88671875" style="7" customWidth="1"/>
    <col min="11269" max="11269" width="16.44140625" style="7" customWidth="1"/>
    <col min="11270" max="11270" width="0" style="7" hidden="1" customWidth="1"/>
    <col min="11271" max="11271" width="21.6640625" style="7" customWidth="1"/>
    <col min="11272" max="11272" width="17.88671875" style="7" customWidth="1"/>
    <col min="11273" max="11273" width="16.33203125" style="7" customWidth="1"/>
    <col min="11274" max="11274" width="17" style="7" customWidth="1"/>
    <col min="11275" max="11275" width="16.44140625" style="7" customWidth="1"/>
    <col min="11276" max="11276" width="17.44140625" style="7" customWidth="1"/>
    <col min="11277" max="11277" width="19.33203125" style="7" customWidth="1"/>
    <col min="11278" max="11278" width="17.109375" style="7" customWidth="1"/>
    <col min="11279" max="11279" width="15.77734375" style="7" customWidth="1"/>
    <col min="11280" max="11280" width="18.6640625" style="7" customWidth="1"/>
    <col min="11281" max="11281" width="6.21875" style="7" customWidth="1"/>
    <col min="11282" max="11282" width="28" style="7" customWidth="1"/>
    <col min="11283" max="11520" width="9" style="7"/>
    <col min="11521" max="11521" width="6.44140625" style="7" customWidth="1"/>
    <col min="11522" max="11522" width="5.109375" style="7" customWidth="1"/>
    <col min="11523" max="11523" width="4.44140625" style="7" customWidth="1"/>
    <col min="11524" max="11524" width="8.88671875" style="7" customWidth="1"/>
    <col min="11525" max="11525" width="16.44140625" style="7" customWidth="1"/>
    <col min="11526" max="11526" width="0" style="7" hidden="1" customWidth="1"/>
    <col min="11527" max="11527" width="21.6640625" style="7" customWidth="1"/>
    <col min="11528" max="11528" width="17.88671875" style="7" customWidth="1"/>
    <col min="11529" max="11529" width="16.33203125" style="7" customWidth="1"/>
    <col min="11530" max="11530" width="17" style="7" customWidth="1"/>
    <col min="11531" max="11531" width="16.44140625" style="7" customWidth="1"/>
    <col min="11532" max="11532" width="17.44140625" style="7" customWidth="1"/>
    <col min="11533" max="11533" width="19.33203125" style="7" customWidth="1"/>
    <col min="11534" max="11534" width="17.109375" style="7" customWidth="1"/>
    <col min="11535" max="11535" width="15.77734375" style="7" customWidth="1"/>
    <col min="11536" max="11536" width="18.6640625" style="7" customWidth="1"/>
    <col min="11537" max="11537" width="6.21875" style="7" customWidth="1"/>
    <col min="11538" max="11538" width="28" style="7" customWidth="1"/>
    <col min="11539" max="11776" width="9" style="7"/>
    <col min="11777" max="11777" width="6.44140625" style="7" customWidth="1"/>
    <col min="11778" max="11778" width="5.109375" style="7" customWidth="1"/>
    <col min="11779" max="11779" width="4.44140625" style="7" customWidth="1"/>
    <col min="11780" max="11780" width="8.88671875" style="7" customWidth="1"/>
    <col min="11781" max="11781" width="16.44140625" style="7" customWidth="1"/>
    <col min="11782" max="11782" width="0" style="7" hidden="1" customWidth="1"/>
    <col min="11783" max="11783" width="21.6640625" style="7" customWidth="1"/>
    <col min="11784" max="11784" width="17.88671875" style="7" customWidth="1"/>
    <col min="11785" max="11785" width="16.33203125" style="7" customWidth="1"/>
    <col min="11786" max="11786" width="17" style="7" customWidth="1"/>
    <col min="11787" max="11787" width="16.44140625" style="7" customWidth="1"/>
    <col min="11788" max="11788" width="17.44140625" style="7" customWidth="1"/>
    <col min="11789" max="11789" width="19.33203125" style="7" customWidth="1"/>
    <col min="11790" max="11790" width="17.109375" style="7" customWidth="1"/>
    <col min="11791" max="11791" width="15.77734375" style="7" customWidth="1"/>
    <col min="11792" max="11792" width="18.6640625" style="7" customWidth="1"/>
    <col min="11793" max="11793" width="6.21875" style="7" customWidth="1"/>
    <col min="11794" max="11794" width="28" style="7" customWidth="1"/>
    <col min="11795" max="12032" width="9" style="7"/>
    <col min="12033" max="12033" width="6.44140625" style="7" customWidth="1"/>
    <col min="12034" max="12034" width="5.109375" style="7" customWidth="1"/>
    <col min="12035" max="12035" width="4.44140625" style="7" customWidth="1"/>
    <col min="12036" max="12036" width="8.88671875" style="7" customWidth="1"/>
    <col min="12037" max="12037" width="16.44140625" style="7" customWidth="1"/>
    <col min="12038" max="12038" width="0" style="7" hidden="1" customWidth="1"/>
    <col min="12039" max="12039" width="21.6640625" style="7" customWidth="1"/>
    <col min="12040" max="12040" width="17.88671875" style="7" customWidth="1"/>
    <col min="12041" max="12041" width="16.33203125" style="7" customWidth="1"/>
    <col min="12042" max="12042" width="17" style="7" customWidth="1"/>
    <col min="12043" max="12043" width="16.44140625" style="7" customWidth="1"/>
    <col min="12044" max="12044" width="17.44140625" style="7" customWidth="1"/>
    <col min="12045" max="12045" width="19.33203125" style="7" customWidth="1"/>
    <col min="12046" max="12046" width="17.109375" style="7" customWidth="1"/>
    <col min="12047" max="12047" width="15.77734375" style="7" customWidth="1"/>
    <col min="12048" max="12048" width="18.6640625" style="7" customWidth="1"/>
    <col min="12049" max="12049" width="6.21875" style="7" customWidth="1"/>
    <col min="12050" max="12050" width="28" style="7" customWidth="1"/>
    <col min="12051" max="12288" width="9" style="7"/>
    <col min="12289" max="12289" width="6.44140625" style="7" customWidth="1"/>
    <col min="12290" max="12290" width="5.109375" style="7" customWidth="1"/>
    <col min="12291" max="12291" width="4.44140625" style="7" customWidth="1"/>
    <col min="12292" max="12292" width="8.88671875" style="7" customWidth="1"/>
    <col min="12293" max="12293" width="16.44140625" style="7" customWidth="1"/>
    <col min="12294" max="12294" width="0" style="7" hidden="1" customWidth="1"/>
    <col min="12295" max="12295" width="21.6640625" style="7" customWidth="1"/>
    <col min="12296" max="12296" width="17.88671875" style="7" customWidth="1"/>
    <col min="12297" max="12297" width="16.33203125" style="7" customWidth="1"/>
    <col min="12298" max="12298" width="17" style="7" customWidth="1"/>
    <col min="12299" max="12299" width="16.44140625" style="7" customWidth="1"/>
    <col min="12300" max="12300" width="17.44140625" style="7" customWidth="1"/>
    <col min="12301" max="12301" width="19.33203125" style="7" customWidth="1"/>
    <col min="12302" max="12302" width="17.109375" style="7" customWidth="1"/>
    <col min="12303" max="12303" width="15.77734375" style="7" customWidth="1"/>
    <col min="12304" max="12304" width="18.6640625" style="7" customWidth="1"/>
    <col min="12305" max="12305" width="6.21875" style="7" customWidth="1"/>
    <col min="12306" max="12306" width="28" style="7" customWidth="1"/>
    <col min="12307" max="12544" width="9" style="7"/>
    <col min="12545" max="12545" width="6.44140625" style="7" customWidth="1"/>
    <col min="12546" max="12546" width="5.109375" style="7" customWidth="1"/>
    <col min="12547" max="12547" width="4.44140625" style="7" customWidth="1"/>
    <col min="12548" max="12548" width="8.88671875" style="7" customWidth="1"/>
    <col min="12549" max="12549" width="16.44140625" style="7" customWidth="1"/>
    <col min="12550" max="12550" width="0" style="7" hidden="1" customWidth="1"/>
    <col min="12551" max="12551" width="21.6640625" style="7" customWidth="1"/>
    <col min="12552" max="12552" width="17.88671875" style="7" customWidth="1"/>
    <col min="12553" max="12553" width="16.33203125" style="7" customWidth="1"/>
    <col min="12554" max="12554" width="17" style="7" customWidth="1"/>
    <col min="12555" max="12555" width="16.44140625" style="7" customWidth="1"/>
    <col min="12556" max="12556" width="17.44140625" style="7" customWidth="1"/>
    <col min="12557" max="12557" width="19.33203125" style="7" customWidth="1"/>
    <col min="12558" max="12558" width="17.109375" style="7" customWidth="1"/>
    <col min="12559" max="12559" width="15.77734375" style="7" customWidth="1"/>
    <col min="12560" max="12560" width="18.6640625" style="7" customWidth="1"/>
    <col min="12561" max="12561" width="6.21875" style="7" customWidth="1"/>
    <col min="12562" max="12562" width="28" style="7" customWidth="1"/>
    <col min="12563" max="12800" width="9" style="7"/>
    <col min="12801" max="12801" width="6.44140625" style="7" customWidth="1"/>
    <col min="12802" max="12802" width="5.109375" style="7" customWidth="1"/>
    <col min="12803" max="12803" width="4.44140625" style="7" customWidth="1"/>
    <col min="12804" max="12804" width="8.88671875" style="7" customWidth="1"/>
    <col min="12805" max="12805" width="16.44140625" style="7" customWidth="1"/>
    <col min="12806" max="12806" width="0" style="7" hidden="1" customWidth="1"/>
    <col min="12807" max="12807" width="21.6640625" style="7" customWidth="1"/>
    <col min="12808" max="12808" width="17.88671875" style="7" customWidth="1"/>
    <col min="12809" max="12809" width="16.33203125" style="7" customWidth="1"/>
    <col min="12810" max="12810" width="17" style="7" customWidth="1"/>
    <col min="12811" max="12811" width="16.44140625" style="7" customWidth="1"/>
    <col min="12812" max="12812" width="17.44140625" style="7" customWidth="1"/>
    <col min="12813" max="12813" width="19.33203125" style="7" customWidth="1"/>
    <col min="12814" max="12814" width="17.109375" style="7" customWidth="1"/>
    <col min="12815" max="12815" width="15.77734375" style="7" customWidth="1"/>
    <col min="12816" max="12816" width="18.6640625" style="7" customWidth="1"/>
    <col min="12817" max="12817" width="6.21875" style="7" customWidth="1"/>
    <col min="12818" max="12818" width="28" style="7" customWidth="1"/>
    <col min="12819" max="13056" width="9" style="7"/>
    <col min="13057" max="13057" width="6.44140625" style="7" customWidth="1"/>
    <col min="13058" max="13058" width="5.109375" style="7" customWidth="1"/>
    <col min="13059" max="13059" width="4.44140625" style="7" customWidth="1"/>
    <col min="13060" max="13060" width="8.88671875" style="7" customWidth="1"/>
    <col min="13061" max="13061" width="16.44140625" style="7" customWidth="1"/>
    <col min="13062" max="13062" width="0" style="7" hidden="1" customWidth="1"/>
    <col min="13063" max="13063" width="21.6640625" style="7" customWidth="1"/>
    <col min="13064" max="13064" width="17.88671875" style="7" customWidth="1"/>
    <col min="13065" max="13065" width="16.33203125" style="7" customWidth="1"/>
    <col min="13066" max="13066" width="17" style="7" customWidth="1"/>
    <col min="13067" max="13067" width="16.44140625" style="7" customWidth="1"/>
    <col min="13068" max="13068" width="17.44140625" style="7" customWidth="1"/>
    <col min="13069" max="13069" width="19.33203125" style="7" customWidth="1"/>
    <col min="13070" max="13070" width="17.109375" style="7" customWidth="1"/>
    <col min="13071" max="13071" width="15.77734375" style="7" customWidth="1"/>
    <col min="13072" max="13072" width="18.6640625" style="7" customWidth="1"/>
    <col min="13073" max="13073" width="6.21875" style="7" customWidth="1"/>
    <col min="13074" max="13074" width="28" style="7" customWidth="1"/>
    <col min="13075" max="13312" width="9" style="7"/>
    <col min="13313" max="13313" width="6.44140625" style="7" customWidth="1"/>
    <col min="13314" max="13314" width="5.109375" style="7" customWidth="1"/>
    <col min="13315" max="13315" width="4.44140625" style="7" customWidth="1"/>
    <col min="13316" max="13316" width="8.88671875" style="7" customWidth="1"/>
    <col min="13317" max="13317" width="16.44140625" style="7" customWidth="1"/>
    <col min="13318" max="13318" width="0" style="7" hidden="1" customWidth="1"/>
    <col min="13319" max="13319" width="21.6640625" style="7" customWidth="1"/>
    <col min="13320" max="13320" width="17.88671875" style="7" customWidth="1"/>
    <col min="13321" max="13321" width="16.33203125" style="7" customWidth="1"/>
    <col min="13322" max="13322" width="17" style="7" customWidth="1"/>
    <col min="13323" max="13323" width="16.44140625" style="7" customWidth="1"/>
    <col min="13324" max="13324" width="17.44140625" style="7" customWidth="1"/>
    <col min="13325" max="13325" width="19.33203125" style="7" customWidth="1"/>
    <col min="13326" max="13326" width="17.109375" style="7" customWidth="1"/>
    <col min="13327" max="13327" width="15.77734375" style="7" customWidth="1"/>
    <col min="13328" max="13328" width="18.6640625" style="7" customWidth="1"/>
    <col min="13329" max="13329" width="6.21875" style="7" customWidth="1"/>
    <col min="13330" max="13330" width="28" style="7" customWidth="1"/>
    <col min="13331" max="13568" width="9" style="7"/>
    <col min="13569" max="13569" width="6.44140625" style="7" customWidth="1"/>
    <col min="13570" max="13570" width="5.109375" style="7" customWidth="1"/>
    <col min="13571" max="13571" width="4.44140625" style="7" customWidth="1"/>
    <col min="13572" max="13572" width="8.88671875" style="7" customWidth="1"/>
    <col min="13573" max="13573" width="16.44140625" style="7" customWidth="1"/>
    <col min="13574" max="13574" width="0" style="7" hidden="1" customWidth="1"/>
    <col min="13575" max="13575" width="21.6640625" style="7" customWidth="1"/>
    <col min="13576" max="13576" width="17.88671875" style="7" customWidth="1"/>
    <col min="13577" max="13577" width="16.33203125" style="7" customWidth="1"/>
    <col min="13578" max="13578" width="17" style="7" customWidth="1"/>
    <col min="13579" max="13579" width="16.44140625" style="7" customWidth="1"/>
    <col min="13580" max="13580" width="17.44140625" style="7" customWidth="1"/>
    <col min="13581" max="13581" width="19.33203125" style="7" customWidth="1"/>
    <col min="13582" max="13582" width="17.109375" style="7" customWidth="1"/>
    <col min="13583" max="13583" width="15.77734375" style="7" customWidth="1"/>
    <col min="13584" max="13584" width="18.6640625" style="7" customWidth="1"/>
    <col min="13585" max="13585" width="6.21875" style="7" customWidth="1"/>
    <col min="13586" max="13586" width="28" style="7" customWidth="1"/>
    <col min="13587" max="13824" width="9" style="7"/>
    <col min="13825" max="13825" width="6.44140625" style="7" customWidth="1"/>
    <col min="13826" max="13826" width="5.109375" style="7" customWidth="1"/>
    <col min="13827" max="13827" width="4.44140625" style="7" customWidth="1"/>
    <col min="13828" max="13828" width="8.88671875" style="7" customWidth="1"/>
    <col min="13829" max="13829" width="16.44140625" style="7" customWidth="1"/>
    <col min="13830" max="13830" width="0" style="7" hidden="1" customWidth="1"/>
    <col min="13831" max="13831" width="21.6640625" style="7" customWidth="1"/>
    <col min="13832" max="13832" width="17.88671875" style="7" customWidth="1"/>
    <col min="13833" max="13833" width="16.33203125" style="7" customWidth="1"/>
    <col min="13834" max="13834" width="17" style="7" customWidth="1"/>
    <col min="13835" max="13835" width="16.44140625" style="7" customWidth="1"/>
    <col min="13836" max="13836" width="17.44140625" style="7" customWidth="1"/>
    <col min="13837" max="13837" width="19.33203125" style="7" customWidth="1"/>
    <col min="13838" max="13838" width="17.109375" style="7" customWidth="1"/>
    <col min="13839" max="13839" width="15.77734375" style="7" customWidth="1"/>
    <col min="13840" max="13840" width="18.6640625" style="7" customWidth="1"/>
    <col min="13841" max="13841" width="6.21875" style="7" customWidth="1"/>
    <col min="13842" max="13842" width="28" style="7" customWidth="1"/>
    <col min="13843" max="14080" width="9" style="7"/>
    <col min="14081" max="14081" width="6.44140625" style="7" customWidth="1"/>
    <col min="14082" max="14082" width="5.109375" style="7" customWidth="1"/>
    <col min="14083" max="14083" width="4.44140625" style="7" customWidth="1"/>
    <col min="14084" max="14084" width="8.88671875" style="7" customWidth="1"/>
    <col min="14085" max="14085" width="16.44140625" style="7" customWidth="1"/>
    <col min="14086" max="14086" width="0" style="7" hidden="1" customWidth="1"/>
    <col min="14087" max="14087" width="21.6640625" style="7" customWidth="1"/>
    <col min="14088" max="14088" width="17.88671875" style="7" customWidth="1"/>
    <col min="14089" max="14089" width="16.33203125" style="7" customWidth="1"/>
    <col min="14090" max="14090" width="17" style="7" customWidth="1"/>
    <col min="14091" max="14091" width="16.44140625" style="7" customWidth="1"/>
    <col min="14092" max="14092" width="17.44140625" style="7" customWidth="1"/>
    <col min="14093" max="14093" width="19.33203125" style="7" customWidth="1"/>
    <col min="14094" max="14094" width="17.109375" style="7" customWidth="1"/>
    <col min="14095" max="14095" width="15.77734375" style="7" customWidth="1"/>
    <col min="14096" max="14096" width="18.6640625" style="7" customWidth="1"/>
    <col min="14097" max="14097" width="6.21875" style="7" customWidth="1"/>
    <col min="14098" max="14098" width="28" style="7" customWidth="1"/>
    <col min="14099" max="14336" width="9" style="7"/>
    <col min="14337" max="14337" width="6.44140625" style="7" customWidth="1"/>
    <col min="14338" max="14338" width="5.109375" style="7" customWidth="1"/>
    <col min="14339" max="14339" width="4.44140625" style="7" customWidth="1"/>
    <col min="14340" max="14340" width="8.88671875" style="7" customWidth="1"/>
    <col min="14341" max="14341" width="16.44140625" style="7" customWidth="1"/>
    <col min="14342" max="14342" width="0" style="7" hidden="1" customWidth="1"/>
    <col min="14343" max="14343" width="21.6640625" style="7" customWidth="1"/>
    <col min="14344" max="14344" width="17.88671875" style="7" customWidth="1"/>
    <col min="14345" max="14345" width="16.33203125" style="7" customWidth="1"/>
    <col min="14346" max="14346" width="17" style="7" customWidth="1"/>
    <col min="14347" max="14347" width="16.44140625" style="7" customWidth="1"/>
    <col min="14348" max="14348" width="17.44140625" style="7" customWidth="1"/>
    <col min="14349" max="14349" width="19.33203125" style="7" customWidth="1"/>
    <col min="14350" max="14350" width="17.109375" style="7" customWidth="1"/>
    <col min="14351" max="14351" width="15.77734375" style="7" customWidth="1"/>
    <col min="14352" max="14352" width="18.6640625" style="7" customWidth="1"/>
    <col min="14353" max="14353" width="6.21875" style="7" customWidth="1"/>
    <col min="14354" max="14354" width="28" style="7" customWidth="1"/>
    <col min="14355" max="14592" width="9" style="7"/>
    <col min="14593" max="14593" width="6.44140625" style="7" customWidth="1"/>
    <col min="14594" max="14594" width="5.109375" style="7" customWidth="1"/>
    <col min="14595" max="14595" width="4.44140625" style="7" customWidth="1"/>
    <col min="14596" max="14596" width="8.88671875" style="7" customWidth="1"/>
    <col min="14597" max="14597" width="16.44140625" style="7" customWidth="1"/>
    <col min="14598" max="14598" width="0" style="7" hidden="1" customWidth="1"/>
    <col min="14599" max="14599" width="21.6640625" style="7" customWidth="1"/>
    <col min="14600" max="14600" width="17.88671875" style="7" customWidth="1"/>
    <col min="14601" max="14601" width="16.33203125" style="7" customWidth="1"/>
    <col min="14602" max="14602" width="17" style="7" customWidth="1"/>
    <col min="14603" max="14603" width="16.44140625" style="7" customWidth="1"/>
    <col min="14604" max="14604" width="17.44140625" style="7" customWidth="1"/>
    <col min="14605" max="14605" width="19.33203125" style="7" customWidth="1"/>
    <col min="14606" max="14606" width="17.109375" style="7" customWidth="1"/>
    <col min="14607" max="14607" width="15.77734375" style="7" customWidth="1"/>
    <col min="14608" max="14608" width="18.6640625" style="7" customWidth="1"/>
    <col min="14609" max="14609" width="6.21875" style="7" customWidth="1"/>
    <col min="14610" max="14610" width="28" style="7" customWidth="1"/>
    <col min="14611" max="14848" width="9" style="7"/>
    <col min="14849" max="14849" width="6.44140625" style="7" customWidth="1"/>
    <col min="14850" max="14850" width="5.109375" style="7" customWidth="1"/>
    <col min="14851" max="14851" width="4.44140625" style="7" customWidth="1"/>
    <col min="14852" max="14852" width="8.88671875" style="7" customWidth="1"/>
    <col min="14853" max="14853" width="16.44140625" style="7" customWidth="1"/>
    <col min="14854" max="14854" width="0" style="7" hidden="1" customWidth="1"/>
    <col min="14855" max="14855" width="21.6640625" style="7" customWidth="1"/>
    <col min="14856" max="14856" width="17.88671875" style="7" customWidth="1"/>
    <col min="14857" max="14857" width="16.33203125" style="7" customWidth="1"/>
    <col min="14858" max="14858" width="17" style="7" customWidth="1"/>
    <col min="14859" max="14859" width="16.44140625" style="7" customWidth="1"/>
    <col min="14860" max="14860" width="17.44140625" style="7" customWidth="1"/>
    <col min="14861" max="14861" width="19.33203125" style="7" customWidth="1"/>
    <col min="14862" max="14862" width="17.109375" style="7" customWidth="1"/>
    <col min="14863" max="14863" width="15.77734375" style="7" customWidth="1"/>
    <col min="14864" max="14864" width="18.6640625" style="7" customWidth="1"/>
    <col min="14865" max="14865" width="6.21875" style="7" customWidth="1"/>
    <col min="14866" max="14866" width="28" style="7" customWidth="1"/>
    <col min="14867" max="15104" width="9" style="7"/>
    <col min="15105" max="15105" width="6.44140625" style="7" customWidth="1"/>
    <col min="15106" max="15106" width="5.109375" style="7" customWidth="1"/>
    <col min="15107" max="15107" width="4.44140625" style="7" customWidth="1"/>
    <col min="15108" max="15108" width="8.88671875" style="7" customWidth="1"/>
    <col min="15109" max="15109" width="16.44140625" style="7" customWidth="1"/>
    <col min="15110" max="15110" width="0" style="7" hidden="1" customWidth="1"/>
    <col min="15111" max="15111" width="21.6640625" style="7" customWidth="1"/>
    <col min="15112" max="15112" width="17.88671875" style="7" customWidth="1"/>
    <col min="15113" max="15113" width="16.33203125" style="7" customWidth="1"/>
    <col min="15114" max="15114" width="17" style="7" customWidth="1"/>
    <col min="15115" max="15115" width="16.44140625" style="7" customWidth="1"/>
    <col min="15116" max="15116" width="17.44140625" style="7" customWidth="1"/>
    <col min="15117" max="15117" width="19.33203125" style="7" customWidth="1"/>
    <col min="15118" max="15118" width="17.109375" style="7" customWidth="1"/>
    <col min="15119" max="15119" width="15.77734375" style="7" customWidth="1"/>
    <col min="15120" max="15120" width="18.6640625" style="7" customWidth="1"/>
    <col min="15121" max="15121" width="6.21875" style="7" customWidth="1"/>
    <col min="15122" max="15122" width="28" style="7" customWidth="1"/>
    <col min="15123" max="15360" width="9" style="7"/>
    <col min="15361" max="15361" width="6.44140625" style="7" customWidth="1"/>
    <col min="15362" max="15362" width="5.109375" style="7" customWidth="1"/>
    <col min="15363" max="15363" width="4.44140625" style="7" customWidth="1"/>
    <col min="15364" max="15364" width="8.88671875" style="7" customWidth="1"/>
    <col min="15365" max="15365" width="16.44140625" style="7" customWidth="1"/>
    <col min="15366" max="15366" width="0" style="7" hidden="1" customWidth="1"/>
    <col min="15367" max="15367" width="21.6640625" style="7" customWidth="1"/>
    <col min="15368" max="15368" width="17.88671875" style="7" customWidth="1"/>
    <col min="15369" max="15369" width="16.33203125" style="7" customWidth="1"/>
    <col min="15370" max="15370" width="17" style="7" customWidth="1"/>
    <col min="15371" max="15371" width="16.44140625" style="7" customWidth="1"/>
    <col min="15372" max="15372" width="17.44140625" style="7" customWidth="1"/>
    <col min="15373" max="15373" width="19.33203125" style="7" customWidth="1"/>
    <col min="15374" max="15374" width="17.109375" style="7" customWidth="1"/>
    <col min="15375" max="15375" width="15.77734375" style="7" customWidth="1"/>
    <col min="15376" max="15376" width="18.6640625" style="7" customWidth="1"/>
    <col min="15377" max="15377" width="6.21875" style="7" customWidth="1"/>
    <col min="15378" max="15378" width="28" style="7" customWidth="1"/>
    <col min="15379" max="15616" width="9" style="7"/>
    <col min="15617" max="15617" width="6.44140625" style="7" customWidth="1"/>
    <col min="15618" max="15618" width="5.109375" style="7" customWidth="1"/>
    <col min="15619" max="15619" width="4.44140625" style="7" customWidth="1"/>
    <col min="15620" max="15620" width="8.88671875" style="7" customWidth="1"/>
    <col min="15621" max="15621" width="16.44140625" style="7" customWidth="1"/>
    <col min="15622" max="15622" width="0" style="7" hidden="1" customWidth="1"/>
    <col min="15623" max="15623" width="21.6640625" style="7" customWidth="1"/>
    <col min="15624" max="15624" width="17.88671875" style="7" customWidth="1"/>
    <col min="15625" max="15625" width="16.33203125" style="7" customWidth="1"/>
    <col min="15626" max="15626" width="17" style="7" customWidth="1"/>
    <col min="15627" max="15627" width="16.44140625" style="7" customWidth="1"/>
    <col min="15628" max="15628" width="17.44140625" style="7" customWidth="1"/>
    <col min="15629" max="15629" width="19.33203125" style="7" customWidth="1"/>
    <col min="15630" max="15630" width="17.109375" style="7" customWidth="1"/>
    <col min="15631" max="15631" width="15.77734375" style="7" customWidth="1"/>
    <col min="15632" max="15632" width="18.6640625" style="7" customWidth="1"/>
    <col min="15633" max="15633" width="6.21875" style="7" customWidth="1"/>
    <col min="15634" max="15634" width="28" style="7" customWidth="1"/>
    <col min="15635" max="15872" width="9" style="7"/>
    <col min="15873" max="15873" width="6.44140625" style="7" customWidth="1"/>
    <col min="15874" max="15874" width="5.109375" style="7" customWidth="1"/>
    <col min="15875" max="15875" width="4.44140625" style="7" customWidth="1"/>
    <col min="15876" max="15876" width="8.88671875" style="7" customWidth="1"/>
    <col min="15877" max="15877" width="16.44140625" style="7" customWidth="1"/>
    <col min="15878" max="15878" width="0" style="7" hidden="1" customWidth="1"/>
    <col min="15879" max="15879" width="21.6640625" style="7" customWidth="1"/>
    <col min="15880" max="15880" width="17.88671875" style="7" customWidth="1"/>
    <col min="15881" max="15881" width="16.33203125" style="7" customWidth="1"/>
    <col min="15882" max="15882" width="17" style="7" customWidth="1"/>
    <col min="15883" max="15883" width="16.44140625" style="7" customWidth="1"/>
    <col min="15884" max="15884" width="17.44140625" style="7" customWidth="1"/>
    <col min="15885" max="15885" width="19.33203125" style="7" customWidth="1"/>
    <col min="15886" max="15886" width="17.109375" style="7" customWidth="1"/>
    <col min="15887" max="15887" width="15.77734375" style="7" customWidth="1"/>
    <col min="15888" max="15888" width="18.6640625" style="7" customWidth="1"/>
    <col min="15889" max="15889" width="6.21875" style="7" customWidth="1"/>
    <col min="15890" max="15890" width="28" style="7" customWidth="1"/>
    <col min="15891" max="16128" width="9" style="7"/>
    <col min="16129" max="16129" width="6.44140625" style="7" customWidth="1"/>
    <col min="16130" max="16130" width="5.109375" style="7" customWidth="1"/>
    <col min="16131" max="16131" width="4.44140625" style="7" customWidth="1"/>
    <col min="16132" max="16132" width="8.88671875" style="7" customWidth="1"/>
    <col min="16133" max="16133" width="16.44140625" style="7" customWidth="1"/>
    <col min="16134" max="16134" width="0" style="7" hidden="1" customWidth="1"/>
    <col min="16135" max="16135" width="21.6640625" style="7" customWidth="1"/>
    <col min="16136" max="16136" width="17.88671875" style="7" customWidth="1"/>
    <col min="16137" max="16137" width="16.33203125" style="7" customWidth="1"/>
    <col min="16138" max="16138" width="17" style="7" customWidth="1"/>
    <col min="16139" max="16139" width="16.44140625" style="7" customWidth="1"/>
    <col min="16140" max="16140" width="17.44140625" style="7" customWidth="1"/>
    <col min="16141" max="16141" width="19.33203125" style="7" customWidth="1"/>
    <col min="16142" max="16142" width="17.109375" style="7" customWidth="1"/>
    <col min="16143" max="16143" width="15.77734375" style="7" customWidth="1"/>
    <col min="16144" max="16144" width="18.6640625" style="7" customWidth="1"/>
    <col min="16145" max="16145" width="6.21875" style="7" customWidth="1"/>
    <col min="16146" max="16146" width="28" style="7" customWidth="1"/>
    <col min="16147" max="16384" width="9" style="7"/>
  </cols>
  <sheetData>
    <row r="1" spans="1:18" ht="24" customHeight="1" x14ac:dyDescent="0.4">
      <c r="G1" s="3"/>
      <c r="H1" s="4"/>
      <c r="I1" s="4"/>
      <c r="J1" s="5" t="s">
        <v>0</v>
      </c>
      <c r="K1" s="6" t="s">
        <v>1</v>
      </c>
      <c r="M1" s="1"/>
      <c r="N1" s="1"/>
      <c r="O1" s="1"/>
      <c r="P1" s="1"/>
      <c r="Q1" s="1"/>
    </row>
    <row r="2" spans="1:18" ht="11.25" customHeight="1" x14ac:dyDescent="0.25">
      <c r="A2" s="9"/>
      <c r="B2" s="10"/>
      <c r="C2" s="10"/>
      <c r="D2" s="9"/>
      <c r="E2" s="11"/>
      <c r="F2" s="9"/>
      <c r="K2" s="1"/>
      <c r="M2" s="1"/>
      <c r="N2" s="1"/>
      <c r="O2" s="1"/>
      <c r="P2" s="1"/>
      <c r="Q2" s="1"/>
    </row>
    <row r="3" spans="1:18" ht="18.899999999999999" customHeight="1" x14ac:dyDescent="0.4">
      <c r="A3" s="12"/>
      <c r="B3" s="13"/>
      <c r="C3" s="13"/>
      <c r="D3" s="14"/>
      <c r="E3" s="15"/>
      <c r="F3" s="16" t="s">
        <v>2</v>
      </c>
      <c r="G3" s="17"/>
      <c r="H3" s="18"/>
      <c r="I3" s="18"/>
      <c r="J3" s="19" t="s">
        <v>3</v>
      </c>
      <c r="K3" s="20" t="s">
        <v>4</v>
      </c>
      <c r="L3" s="21"/>
      <c r="M3" s="22"/>
      <c r="N3" s="1"/>
      <c r="O3" s="1"/>
      <c r="P3" s="1"/>
      <c r="Q3" s="1"/>
    </row>
    <row r="4" spans="1:18" ht="7.2" customHeight="1" x14ac:dyDescent="0.4">
      <c r="A4" s="23"/>
      <c r="B4" s="24"/>
      <c r="C4" s="24"/>
      <c r="D4" s="23"/>
      <c r="E4" s="25"/>
      <c r="F4" s="26"/>
      <c r="G4" s="27"/>
      <c r="H4" s="27"/>
      <c r="I4" s="27"/>
      <c r="M4" s="1"/>
      <c r="N4" s="1"/>
      <c r="O4" s="1"/>
      <c r="P4" s="1"/>
      <c r="Q4" s="1"/>
    </row>
    <row r="5" spans="1:18" ht="17.25" customHeight="1" x14ac:dyDescent="0.3">
      <c r="A5" s="12"/>
      <c r="B5" s="12"/>
      <c r="C5" s="12"/>
      <c r="D5" s="12"/>
      <c r="E5" s="15"/>
      <c r="F5" s="28"/>
      <c r="G5" s="29"/>
      <c r="H5" s="30"/>
      <c r="I5" s="30"/>
      <c r="J5" s="30" t="s">
        <v>5</v>
      </c>
      <c r="K5" s="29" t="s">
        <v>50</v>
      </c>
      <c r="M5" s="1"/>
      <c r="N5" s="1"/>
      <c r="O5" s="1"/>
      <c r="P5" s="1"/>
      <c r="Q5" s="1"/>
    </row>
    <row r="6" spans="1:18" ht="25.2" customHeight="1" x14ac:dyDescent="0.3">
      <c r="A6" s="7"/>
      <c r="B6" s="7"/>
      <c r="C6" s="7"/>
      <c r="D6" s="7"/>
      <c r="E6" s="7"/>
      <c r="F6" s="8"/>
      <c r="G6" s="7"/>
      <c r="H6" s="7"/>
      <c r="I6" s="7"/>
      <c r="J6" s="1"/>
      <c r="K6" s="1"/>
      <c r="L6" s="1"/>
      <c r="M6" s="1"/>
      <c r="N6" s="1"/>
      <c r="O6" s="1"/>
      <c r="P6" s="31" t="s">
        <v>6</v>
      </c>
      <c r="Q6" s="32"/>
    </row>
    <row r="7" spans="1:18" s="39" customFormat="1" ht="25.2" customHeight="1" x14ac:dyDescent="0.3">
      <c r="A7" s="33" t="s">
        <v>7</v>
      </c>
      <c r="B7" s="34"/>
      <c r="C7" s="34"/>
      <c r="D7" s="35"/>
      <c r="E7" s="36"/>
      <c r="F7" s="37"/>
      <c r="G7" s="125" t="s">
        <v>8</v>
      </c>
      <c r="H7" s="125" t="s">
        <v>9</v>
      </c>
      <c r="I7" s="113" t="s">
        <v>10</v>
      </c>
      <c r="J7" s="129" t="s">
        <v>11</v>
      </c>
      <c r="K7" s="130"/>
      <c r="L7" s="131" t="s">
        <v>12</v>
      </c>
      <c r="M7" s="129"/>
      <c r="N7" s="132"/>
      <c r="O7" s="123" t="s">
        <v>13</v>
      </c>
      <c r="P7" s="125" t="s">
        <v>14</v>
      </c>
      <c r="Q7" s="123" t="s">
        <v>15</v>
      </c>
      <c r="R7" s="38"/>
    </row>
    <row r="8" spans="1:18" ht="14.4" customHeight="1" x14ac:dyDescent="0.25">
      <c r="A8" s="40"/>
      <c r="B8" s="41"/>
      <c r="C8" s="41"/>
      <c r="D8" s="41"/>
      <c r="E8" s="42"/>
      <c r="F8" s="43"/>
      <c r="G8" s="127"/>
      <c r="H8" s="127"/>
      <c r="I8" s="125" t="s">
        <v>16</v>
      </c>
      <c r="J8" s="125" t="s">
        <v>17</v>
      </c>
      <c r="K8" s="125" t="s">
        <v>18</v>
      </c>
      <c r="L8" s="128" t="s">
        <v>16</v>
      </c>
      <c r="M8" s="125" t="s">
        <v>17</v>
      </c>
      <c r="N8" s="125" t="s">
        <v>18</v>
      </c>
      <c r="O8" s="133"/>
      <c r="P8" s="127"/>
      <c r="Q8" s="124"/>
    </row>
    <row r="9" spans="1:18" ht="25.2" customHeight="1" x14ac:dyDescent="0.25">
      <c r="A9" s="44"/>
      <c r="C9" s="45" t="s">
        <v>19</v>
      </c>
      <c r="D9" s="41"/>
      <c r="E9" s="46"/>
      <c r="F9" s="45" t="s">
        <v>20</v>
      </c>
      <c r="G9" s="127"/>
      <c r="H9" s="127"/>
      <c r="I9" s="126"/>
      <c r="J9" s="127"/>
      <c r="K9" s="127"/>
      <c r="L9" s="127"/>
      <c r="M9" s="127"/>
      <c r="N9" s="127"/>
      <c r="O9" s="133"/>
      <c r="P9" s="127"/>
      <c r="Q9" s="124"/>
    </row>
    <row r="10" spans="1:18" ht="11.1" customHeight="1" x14ac:dyDescent="0.25">
      <c r="A10" s="47"/>
      <c r="B10" s="48"/>
      <c r="C10" s="48"/>
      <c r="D10" s="48"/>
      <c r="E10" s="49"/>
      <c r="F10" s="50"/>
      <c r="G10" s="140"/>
      <c r="H10" s="140"/>
      <c r="I10" s="51"/>
      <c r="J10" s="52"/>
      <c r="K10" s="52"/>
      <c r="L10" s="52"/>
      <c r="M10" s="52"/>
      <c r="N10" s="52"/>
      <c r="O10" s="134"/>
      <c r="P10" s="52"/>
      <c r="Q10" s="52"/>
    </row>
    <row r="11" spans="1:18" ht="33.75" customHeight="1" x14ac:dyDescent="0.3">
      <c r="A11" s="53" t="s">
        <v>21</v>
      </c>
      <c r="B11" s="54"/>
      <c r="C11" s="54"/>
      <c r="D11" s="54"/>
      <c r="E11" s="55"/>
      <c r="F11" s="56">
        <v>961</v>
      </c>
      <c r="G11" s="57"/>
      <c r="H11" s="58">
        <v>1146806000000</v>
      </c>
      <c r="I11" s="58">
        <f>I12+I25+I31</f>
        <v>131510000000</v>
      </c>
      <c r="J11" s="58">
        <f>J12+J25+J31</f>
        <v>350205601806</v>
      </c>
      <c r="K11" s="59">
        <f>I11-J11</f>
        <v>-218695601806</v>
      </c>
      <c r="L11" s="58">
        <f>L12+L25+L31</f>
        <v>118486000000</v>
      </c>
      <c r="M11" s="58">
        <f>M12+M25+M31</f>
        <v>118486000000</v>
      </c>
      <c r="N11" s="58">
        <f>L11-M11</f>
        <v>0</v>
      </c>
      <c r="O11" s="59"/>
      <c r="P11" s="121">
        <f>H11+I11-L11</f>
        <v>1159830000000</v>
      </c>
      <c r="Q11" s="60"/>
      <c r="R11" s="61"/>
    </row>
    <row r="12" spans="1:18" ht="31.5" customHeight="1" x14ac:dyDescent="0.3">
      <c r="A12" s="53" t="s">
        <v>22</v>
      </c>
      <c r="B12" s="54"/>
      <c r="C12" s="54"/>
      <c r="D12" s="54"/>
      <c r="E12" s="55"/>
      <c r="F12" s="56">
        <v>9611</v>
      </c>
      <c r="G12" s="57"/>
      <c r="H12" s="58">
        <v>386500000000</v>
      </c>
      <c r="I12" s="58">
        <f>SUM(I13:I23)</f>
        <v>23500000000</v>
      </c>
      <c r="J12" s="58">
        <f>165687100000+20000000000+3197900000-16700000000</f>
        <v>172185000000</v>
      </c>
      <c r="K12" s="59">
        <f>I12-J12</f>
        <v>-148685000000</v>
      </c>
      <c r="L12" s="58">
        <f>SUM(L13:L23)</f>
        <v>47000000000</v>
      </c>
      <c r="M12" s="59">
        <f>47000000000</f>
        <v>47000000000</v>
      </c>
      <c r="N12" s="58">
        <f>L12-M12</f>
        <v>0</v>
      </c>
      <c r="O12" s="59"/>
      <c r="P12" s="121">
        <f>H12+I12-L12</f>
        <v>363000000000</v>
      </c>
      <c r="Q12" s="62" t="s">
        <v>53</v>
      </c>
      <c r="R12" s="61"/>
    </row>
    <row r="13" spans="1:18" ht="31.5" customHeight="1" x14ac:dyDescent="0.3">
      <c r="A13" s="53" t="s">
        <v>23</v>
      </c>
      <c r="B13" s="54"/>
      <c r="C13" s="54"/>
      <c r="D13" s="54"/>
      <c r="E13" s="55"/>
      <c r="F13" s="56">
        <v>9611004</v>
      </c>
      <c r="G13" s="63" t="s">
        <v>24</v>
      </c>
      <c r="H13" s="58">
        <v>148000000000</v>
      </c>
      <c r="I13" s="114">
        <f>12500000000+10000000000</f>
        <v>22500000000</v>
      </c>
      <c r="J13" s="64"/>
      <c r="K13" s="59"/>
      <c r="L13" s="114">
        <f>5000000000+5000000000</f>
        <v>10000000000</v>
      </c>
      <c r="M13" s="64"/>
      <c r="N13" s="59"/>
      <c r="O13" s="59"/>
      <c r="P13" s="121">
        <f>H13+I13-L13</f>
        <v>160500000000</v>
      </c>
      <c r="Q13" s="65"/>
      <c r="R13" s="61"/>
    </row>
    <row r="14" spans="1:18" ht="31.5" customHeight="1" x14ac:dyDescent="0.3">
      <c r="A14" s="53" t="s">
        <v>25</v>
      </c>
      <c r="B14" s="53"/>
      <c r="C14" s="54"/>
      <c r="D14" s="54"/>
      <c r="E14" s="55"/>
      <c r="F14" s="56">
        <v>9611006</v>
      </c>
      <c r="G14" s="66" t="s">
        <v>26</v>
      </c>
      <c r="H14" s="58">
        <v>68000000000</v>
      </c>
      <c r="I14" s="114">
        <v>0</v>
      </c>
      <c r="J14" s="67"/>
      <c r="K14" s="59"/>
      <c r="L14" s="114">
        <v>18000000000</v>
      </c>
      <c r="M14" s="67"/>
      <c r="N14" s="59"/>
      <c r="O14" s="59"/>
      <c r="P14" s="121">
        <f t="shared" ref="P14:P37" si="0">H14+I14-L14</f>
        <v>50000000000</v>
      </c>
      <c r="Q14" s="68"/>
      <c r="R14" s="61"/>
    </row>
    <row r="15" spans="1:18" ht="31.5" customHeight="1" x14ac:dyDescent="0.3">
      <c r="A15" s="53" t="s">
        <v>27</v>
      </c>
      <c r="B15" s="54"/>
      <c r="C15" s="54"/>
      <c r="D15" s="54"/>
      <c r="E15" s="55"/>
      <c r="F15" s="56">
        <v>9611008</v>
      </c>
      <c r="G15" s="66" t="s">
        <v>26</v>
      </c>
      <c r="H15" s="58">
        <v>17000000000</v>
      </c>
      <c r="I15" s="114">
        <v>0</v>
      </c>
      <c r="J15" s="67"/>
      <c r="K15" s="59"/>
      <c r="L15" s="114">
        <v>5000000000</v>
      </c>
      <c r="M15" s="67"/>
      <c r="N15" s="59"/>
      <c r="O15" s="59"/>
      <c r="P15" s="121">
        <f t="shared" si="0"/>
        <v>12000000000</v>
      </c>
      <c r="Q15" s="68"/>
      <c r="R15" s="61"/>
    </row>
    <row r="16" spans="1:18" ht="16.2" hidden="1" x14ac:dyDescent="0.3">
      <c r="A16" s="53" t="s">
        <v>28</v>
      </c>
      <c r="B16" s="53"/>
      <c r="C16" s="54"/>
      <c r="D16" s="54"/>
      <c r="E16" s="55"/>
      <c r="F16" s="56">
        <v>9611009</v>
      </c>
      <c r="G16" s="66" t="s">
        <v>26</v>
      </c>
      <c r="H16" s="58">
        <v>0</v>
      </c>
      <c r="I16" s="115"/>
      <c r="J16" s="67"/>
      <c r="K16" s="59"/>
      <c r="L16" s="114">
        <v>0</v>
      </c>
      <c r="M16" s="67"/>
      <c r="N16" s="59"/>
      <c r="O16" s="59"/>
      <c r="P16" s="121">
        <f t="shared" si="0"/>
        <v>0</v>
      </c>
      <c r="Q16" s="68"/>
      <c r="R16" s="61"/>
    </row>
    <row r="17" spans="1:19" ht="32.25" customHeight="1" x14ac:dyDescent="0.3">
      <c r="A17" s="53" t="s">
        <v>29</v>
      </c>
      <c r="B17" s="54"/>
      <c r="C17" s="54"/>
      <c r="D17" s="54"/>
      <c r="E17" s="55"/>
      <c r="F17" s="56">
        <v>9611012</v>
      </c>
      <c r="G17" s="66" t="s">
        <v>26</v>
      </c>
      <c r="H17" s="58">
        <v>23000000000</v>
      </c>
      <c r="I17" s="114">
        <v>0</v>
      </c>
      <c r="J17" s="67"/>
      <c r="K17" s="59"/>
      <c r="L17" s="114">
        <v>5000000000</v>
      </c>
      <c r="M17" s="67"/>
      <c r="N17" s="59"/>
      <c r="O17" s="59"/>
      <c r="P17" s="121">
        <f>H17+I17-L17</f>
        <v>18000000000</v>
      </c>
      <c r="Q17" s="68"/>
      <c r="R17" s="61"/>
    </row>
    <row r="18" spans="1:19" ht="31.5" customHeight="1" x14ac:dyDescent="0.3">
      <c r="A18" s="53" t="s">
        <v>30</v>
      </c>
      <c r="B18" s="54"/>
      <c r="C18" s="54"/>
      <c r="D18" s="54"/>
      <c r="E18" s="55"/>
      <c r="F18" s="56">
        <v>9611015</v>
      </c>
      <c r="G18" s="66" t="s">
        <v>26</v>
      </c>
      <c r="H18" s="58">
        <v>23000000000</v>
      </c>
      <c r="I18" s="114">
        <v>1000000000</v>
      </c>
      <c r="J18" s="67"/>
      <c r="K18" s="59"/>
      <c r="L18" s="114">
        <v>0</v>
      </c>
      <c r="M18" s="67"/>
      <c r="N18" s="59"/>
      <c r="O18" s="59"/>
      <c r="P18" s="121">
        <f t="shared" si="0"/>
        <v>24000000000</v>
      </c>
      <c r="Q18" s="68"/>
      <c r="R18" s="61"/>
    </row>
    <row r="19" spans="1:19" ht="31.5" customHeight="1" x14ac:dyDescent="0.3">
      <c r="A19" s="53" t="s">
        <v>31</v>
      </c>
      <c r="B19" s="53"/>
      <c r="C19" s="54"/>
      <c r="D19" s="54"/>
      <c r="E19" s="55"/>
      <c r="F19" s="56">
        <v>9611018</v>
      </c>
      <c r="G19" s="66" t="s">
        <v>26</v>
      </c>
      <c r="H19" s="58">
        <v>26500000000</v>
      </c>
      <c r="I19" s="114">
        <v>0</v>
      </c>
      <c r="J19" s="67"/>
      <c r="K19" s="59"/>
      <c r="L19" s="114">
        <v>0</v>
      </c>
      <c r="M19" s="67"/>
      <c r="N19" s="59"/>
      <c r="O19" s="59"/>
      <c r="P19" s="121">
        <f t="shared" si="0"/>
        <v>26500000000</v>
      </c>
      <c r="Q19" s="68"/>
      <c r="R19" s="61"/>
    </row>
    <row r="20" spans="1:19" ht="31.5" customHeight="1" x14ac:dyDescent="0.3">
      <c r="A20" s="53" t="s">
        <v>32</v>
      </c>
      <c r="B20" s="53"/>
      <c r="C20" s="54"/>
      <c r="D20" s="54"/>
      <c r="E20" s="55"/>
      <c r="F20" s="56">
        <v>9611041</v>
      </c>
      <c r="G20" s="66" t="s">
        <v>26</v>
      </c>
      <c r="H20" s="58">
        <v>40000000000</v>
      </c>
      <c r="I20" s="114">
        <v>0</v>
      </c>
      <c r="J20" s="67"/>
      <c r="K20" s="59"/>
      <c r="L20" s="114">
        <v>0</v>
      </c>
      <c r="M20" s="67"/>
      <c r="N20" s="59"/>
      <c r="O20" s="59"/>
      <c r="P20" s="121">
        <f t="shared" si="0"/>
        <v>40000000000</v>
      </c>
      <c r="Q20" s="68"/>
      <c r="R20" s="61"/>
    </row>
    <row r="21" spans="1:19" ht="16.2" hidden="1" x14ac:dyDescent="0.3">
      <c r="A21" s="53" t="s">
        <v>33</v>
      </c>
      <c r="B21" s="54"/>
      <c r="C21" s="54"/>
      <c r="D21" s="54"/>
      <c r="E21" s="55"/>
      <c r="F21" s="56">
        <v>9611051</v>
      </c>
      <c r="G21" s="66" t="s">
        <v>26</v>
      </c>
      <c r="H21" s="58">
        <v>0</v>
      </c>
      <c r="I21" s="115"/>
      <c r="J21" s="67"/>
      <c r="K21" s="59"/>
      <c r="L21" s="114">
        <v>0</v>
      </c>
      <c r="M21" s="67"/>
      <c r="N21" s="59"/>
      <c r="O21" s="59"/>
      <c r="P21" s="121">
        <f t="shared" si="0"/>
        <v>0</v>
      </c>
      <c r="Q21" s="69"/>
      <c r="R21" s="61"/>
    </row>
    <row r="22" spans="1:19" ht="16.2" hidden="1" x14ac:dyDescent="0.3">
      <c r="A22" s="53" t="s">
        <v>34</v>
      </c>
      <c r="B22" s="54"/>
      <c r="C22" s="54"/>
      <c r="D22" s="54"/>
      <c r="E22" s="55"/>
      <c r="F22" s="56">
        <v>9611808</v>
      </c>
      <c r="G22" s="66" t="s">
        <v>26</v>
      </c>
      <c r="H22" s="58">
        <v>0</v>
      </c>
      <c r="I22" s="114"/>
      <c r="J22" s="67"/>
      <c r="K22" s="59"/>
      <c r="L22" s="114">
        <v>0</v>
      </c>
      <c r="M22" s="67"/>
      <c r="N22" s="59"/>
      <c r="O22" s="59"/>
      <c r="P22" s="121">
        <f t="shared" si="0"/>
        <v>0</v>
      </c>
      <c r="Q22" s="69"/>
      <c r="R22" s="61"/>
    </row>
    <row r="23" spans="1:19" ht="32.25" customHeight="1" x14ac:dyDescent="0.3">
      <c r="A23" s="53" t="s">
        <v>35</v>
      </c>
      <c r="B23" s="54"/>
      <c r="C23" s="54"/>
      <c r="D23" s="54"/>
      <c r="E23" s="55"/>
      <c r="F23" s="56">
        <v>9611822</v>
      </c>
      <c r="G23" s="66" t="s">
        <v>26</v>
      </c>
      <c r="H23" s="58">
        <v>41000000000</v>
      </c>
      <c r="I23" s="114">
        <v>0</v>
      </c>
      <c r="J23" s="67"/>
      <c r="K23" s="59"/>
      <c r="L23" s="114">
        <v>9000000000</v>
      </c>
      <c r="M23" s="67"/>
      <c r="N23" s="59"/>
      <c r="O23" s="59"/>
      <c r="P23" s="121">
        <f t="shared" si="0"/>
        <v>32000000000</v>
      </c>
      <c r="Q23" s="69"/>
      <c r="R23" s="61"/>
    </row>
    <row r="24" spans="1:19" ht="17.25" customHeight="1" x14ac:dyDescent="0.3">
      <c r="A24" s="53"/>
      <c r="B24" s="54"/>
      <c r="C24" s="54"/>
      <c r="D24" s="54"/>
      <c r="E24" s="55"/>
      <c r="F24" s="56"/>
      <c r="G24" s="66"/>
      <c r="H24" s="58"/>
      <c r="I24" s="59"/>
      <c r="J24" s="67"/>
      <c r="K24" s="59"/>
      <c r="L24" s="59"/>
      <c r="M24" s="59"/>
      <c r="N24" s="59"/>
      <c r="O24" s="59"/>
      <c r="P24" s="121"/>
      <c r="Q24" s="69"/>
      <c r="R24" s="61"/>
    </row>
    <row r="25" spans="1:19" ht="39" customHeight="1" x14ac:dyDescent="0.3">
      <c r="A25" s="53" t="s">
        <v>36</v>
      </c>
      <c r="B25" s="54"/>
      <c r="C25" s="54"/>
      <c r="D25" s="54"/>
      <c r="E25" s="55"/>
      <c r="F25" s="56">
        <v>9612</v>
      </c>
      <c r="G25" s="7"/>
      <c r="H25" s="58">
        <v>541020000000</v>
      </c>
      <c r="I25" s="58">
        <f>I27+I26+I28+I29+I30</f>
        <v>81010000000</v>
      </c>
      <c r="J25" s="58">
        <f>150000000000+1020601806</f>
        <v>151020601806</v>
      </c>
      <c r="K25" s="119">
        <f>I25-J25</f>
        <v>-70010601806</v>
      </c>
      <c r="L25" s="58">
        <f>L27+L26+L28+L29+L30</f>
        <v>61150000000</v>
      </c>
      <c r="M25" s="58">
        <v>61150000000</v>
      </c>
      <c r="N25" s="58">
        <f>L25-M25</f>
        <v>0</v>
      </c>
      <c r="O25" s="59"/>
      <c r="P25" s="121">
        <f>H25+I25-L25</f>
        <v>560880000000</v>
      </c>
      <c r="Q25" s="70" t="s">
        <v>52</v>
      </c>
      <c r="R25" s="61"/>
    </row>
    <row r="26" spans="1:19" ht="39" customHeight="1" x14ac:dyDescent="0.3">
      <c r="A26" s="53" t="s">
        <v>37</v>
      </c>
      <c r="B26" s="54"/>
      <c r="C26" s="54"/>
      <c r="D26" s="54"/>
      <c r="E26" s="55"/>
      <c r="F26" s="56">
        <v>9612500</v>
      </c>
      <c r="G26" s="63" t="s">
        <v>24</v>
      </c>
      <c r="H26" s="58">
        <v>313120000000</v>
      </c>
      <c r="I26" s="58">
        <v>34300000000</v>
      </c>
      <c r="J26" s="58"/>
      <c r="K26" s="58"/>
      <c r="L26" s="58">
        <v>49950000000</v>
      </c>
      <c r="M26" s="58"/>
      <c r="N26" s="58"/>
      <c r="O26" s="59"/>
      <c r="P26" s="121">
        <f>H26+I26-L26</f>
        <v>297470000000</v>
      </c>
      <c r="Q26" s="69"/>
      <c r="R26" s="61"/>
    </row>
    <row r="27" spans="1:19" s="32" customFormat="1" ht="33.75" customHeight="1" x14ac:dyDescent="0.3">
      <c r="A27" s="53" t="s">
        <v>37</v>
      </c>
      <c r="B27" s="54"/>
      <c r="C27" s="54"/>
      <c r="D27" s="54"/>
      <c r="E27" s="55"/>
      <c r="F27" s="56">
        <v>9612501</v>
      </c>
      <c r="G27" s="63" t="s">
        <v>38</v>
      </c>
      <c r="H27" s="58">
        <v>102700000000</v>
      </c>
      <c r="I27" s="58">
        <v>46710000000</v>
      </c>
      <c r="J27" s="58"/>
      <c r="K27" s="59"/>
      <c r="L27" s="58">
        <v>11200000000</v>
      </c>
      <c r="M27" s="58"/>
      <c r="N27" s="58"/>
      <c r="O27" s="59"/>
      <c r="P27" s="121">
        <f t="shared" si="0"/>
        <v>138210000000</v>
      </c>
      <c r="Q27" s="71"/>
      <c r="R27" s="61"/>
    </row>
    <row r="28" spans="1:19" ht="33.75" customHeight="1" x14ac:dyDescent="0.3">
      <c r="A28" s="53" t="s">
        <v>37</v>
      </c>
      <c r="B28" s="54"/>
      <c r="C28" s="54"/>
      <c r="D28" s="54"/>
      <c r="E28" s="55"/>
      <c r="F28" s="56"/>
      <c r="G28" s="63" t="s">
        <v>39</v>
      </c>
      <c r="H28" s="58">
        <v>44050000000</v>
      </c>
      <c r="I28" s="58">
        <v>0</v>
      </c>
      <c r="J28" s="58"/>
      <c r="K28" s="59"/>
      <c r="L28" s="58"/>
      <c r="M28" s="58"/>
      <c r="N28" s="58"/>
      <c r="O28" s="59"/>
      <c r="P28" s="121">
        <f t="shared" si="0"/>
        <v>44050000000</v>
      </c>
      <c r="Q28" s="71"/>
      <c r="R28" s="61"/>
    </row>
    <row r="29" spans="1:19" ht="33.75" customHeight="1" x14ac:dyDescent="0.3">
      <c r="A29" s="53" t="s">
        <v>37</v>
      </c>
      <c r="B29" s="54"/>
      <c r="C29" s="54"/>
      <c r="D29" s="54"/>
      <c r="E29" s="55"/>
      <c r="F29" s="56"/>
      <c r="G29" s="63" t="s">
        <v>40</v>
      </c>
      <c r="H29" s="58">
        <v>10350000000</v>
      </c>
      <c r="I29" s="58">
        <v>0</v>
      </c>
      <c r="J29" s="58"/>
      <c r="K29" s="59"/>
      <c r="L29" s="58"/>
      <c r="M29" s="58"/>
      <c r="N29" s="58"/>
      <c r="O29" s="59"/>
      <c r="P29" s="121">
        <f t="shared" si="0"/>
        <v>10350000000</v>
      </c>
      <c r="Q29" s="71"/>
      <c r="R29" s="61"/>
    </row>
    <row r="30" spans="1:19" ht="33.75" customHeight="1" x14ac:dyDescent="0.3">
      <c r="A30" s="72" t="s">
        <v>37</v>
      </c>
      <c r="B30" s="31"/>
      <c r="C30" s="31"/>
      <c r="D30" s="31"/>
      <c r="E30" s="73"/>
      <c r="F30" s="74">
        <v>9612504</v>
      </c>
      <c r="G30" s="75" t="s">
        <v>41</v>
      </c>
      <c r="H30" s="76">
        <v>70800000000</v>
      </c>
      <c r="I30" s="76">
        <v>0</v>
      </c>
      <c r="J30" s="76"/>
      <c r="K30" s="77"/>
      <c r="L30" s="76"/>
      <c r="M30" s="76"/>
      <c r="N30" s="76"/>
      <c r="O30" s="77"/>
      <c r="P30" s="122">
        <f t="shared" si="0"/>
        <v>70800000000</v>
      </c>
      <c r="Q30" s="78"/>
      <c r="R30" s="61"/>
    </row>
    <row r="31" spans="1:19" ht="33.75" customHeight="1" x14ac:dyDescent="0.3">
      <c r="A31" s="53" t="s">
        <v>42</v>
      </c>
      <c r="B31" s="54"/>
      <c r="C31" s="54"/>
      <c r="D31" s="54"/>
      <c r="E31" s="55"/>
      <c r="F31" s="56">
        <v>9615</v>
      </c>
      <c r="G31" s="66"/>
      <c r="H31" s="58">
        <v>219286000000</v>
      </c>
      <c r="I31" s="59">
        <f>I32</f>
        <v>27000000000</v>
      </c>
      <c r="J31" s="118">
        <f>J32</f>
        <v>27000000000</v>
      </c>
      <c r="K31" s="118">
        <f>I31-J31</f>
        <v>0</v>
      </c>
      <c r="L31" s="59">
        <f>L32</f>
        <v>10336000000</v>
      </c>
      <c r="M31" s="59">
        <f>M32</f>
        <v>10336000000</v>
      </c>
      <c r="N31" s="58">
        <f>L31-M31</f>
        <v>0</v>
      </c>
      <c r="O31" s="59"/>
      <c r="P31" s="121">
        <f t="shared" si="0"/>
        <v>235950000000</v>
      </c>
      <c r="Q31" s="79"/>
      <c r="R31" s="61"/>
    </row>
    <row r="32" spans="1:19" ht="33.75" customHeight="1" x14ac:dyDescent="0.3">
      <c r="A32" s="53" t="s">
        <v>54</v>
      </c>
      <c r="B32" s="54"/>
      <c r="C32" s="54"/>
      <c r="D32" s="54"/>
      <c r="E32" s="55"/>
      <c r="F32" s="56">
        <v>9615502</v>
      </c>
      <c r="G32" s="63" t="s">
        <v>24</v>
      </c>
      <c r="H32" s="58">
        <v>219286000000</v>
      </c>
      <c r="I32" s="59">
        <v>27000000000</v>
      </c>
      <c r="J32" s="116">
        <f>10300000000+16700000000</f>
        <v>27000000000</v>
      </c>
      <c r="K32" s="59">
        <f>I32-J32</f>
        <v>0</v>
      </c>
      <c r="L32" s="59">
        <v>10336000000</v>
      </c>
      <c r="M32" s="59">
        <v>10336000000</v>
      </c>
      <c r="N32" s="58">
        <f>L32-M32</f>
        <v>0</v>
      </c>
      <c r="O32" s="59"/>
      <c r="P32" s="121">
        <f t="shared" si="0"/>
        <v>235950000000</v>
      </c>
      <c r="Q32" s="82" t="s">
        <v>43</v>
      </c>
      <c r="R32" s="61"/>
      <c r="S32" s="121"/>
    </row>
    <row r="33" spans="1:27" ht="33.75" customHeight="1" x14ac:dyDescent="0.3">
      <c r="A33" s="53" t="s">
        <v>44</v>
      </c>
      <c r="B33" s="54"/>
      <c r="C33" s="54"/>
      <c r="D33" s="54"/>
      <c r="E33" s="55"/>
      <c r="F33" s="56">
        <v>962</v>
      </c>
      <c r="G33" s="66"/>
      <c r="H33" s="58">
        <v>0</v>
      </c>
      <c r="I33" s="59"/>
      <c r="J33" s="59">
        <f>J35</f>
        <v>0</v>
      </c>
      <c r="K33" s="59">
        <f>I33-J33</f>
        <v>0</v>
      </c>
      <c r="L33" s="59"/>
      <c r="M33" s="59"/>
      <c r="N33" s="58"/>
      <c r="O33" s="59"/>
      <c r="P33" s="59">
        <f t="shared" si="0"/>
        <v>0</v>
      </c>
      <c r="Q33" s="82" t="s">
        <v>43</v>
      </c>
      <c r="R33" s="61"/>
    </row>
    <row r="34" spans="1:27" ht="33.75" customHeight="1" x14ac:dyDescent="0.3">
      <c r="A34" s="53" t="s">
        <v>45</v>
      </c>
      <c r="B34" s="54"/>
      <c r="C34" s="54"/>
      <c r="D34" s="54"/>
      <c r="E34" s="55"/>
      <c r="F34" s="56">
        <v>9621</v>
      </c>
      <c r="G34" s="66"/>
      <c r="H34" s="58">
        <v>0</v>
      </c>
      <c r="I34" s="59"/>
      <c r="J34" s="67">
        <f>J35</f>
        <v>0</v>
      </c>
      <c r="K34" s="59">
        <f>I34-J34</f>
        <v>0</v>
      </c>
      <c r="L34" s="59"/>
      <c r="M34" s="59"/>
      <c r="N34" s="58"/>
      <c r="O34" s="59"/>
      <c r="P34" s="59">
        <f t="shared" si="0"/>
        <v>0</v>
      </c>
      <c r="Q34" s="69"/>
      <c r="R34" s="61"/>
    </row>
    <row r="35" spans="1:27" ht="25.2" customHeight="1" x14ac:dyDescent="0.3">
      <c r="A35" s="53" t="s">
        <v>46</v>
      </c>
      <c r="B35" s="54"/>
      <c r="C35" s="54"/>
      <c r="D35" s="54"/>
      <c r="E35" s="55"/>
      <c r="F35" s="56">
        <v>9621266</v>
      </c>
      <c r="G35" s="57" t="s">
        <v>26</v>
      </c>
      <c r="H35" s="58">
        <v>0</v>
      </c>
      <c r="I35" s="59"/>
      <c r="J35" s="67">
        <v>0</v>
      </c>
      <c r="K35" s="59">
        <f>I35-J35</f>
        <v>0</v>
      </c>
      <c r="L35" s="59"/>
      <c r="M35" s="59"/>
      <c r="N35" s="58"/>
      <c r="O35" s="59"/>
      <c r="P35" s="59">
        <f t="shared" si="0"/>
        <v>0</v>
      </c>
      <c r="Q35" s="69"/>
      <c r="R35" s="61"/>
    </row>
    <row r="36" spans="1:27" ht="25.2" customHeight="1" x14ac:dyDescent="0.3">
      <c r="A36" s="83"/>
      <c r="B36" s="54"/>
      <c r="C36" s="54"/>
      <c r="D36" s="54"/>
      <c r="E36" s="55"/>
      <c r="F36" s="56"/>
      <c r="G36" s="57"/>
      <c r="H36" s="58">
        <v>0</v>
      </c>
      <c r="I36" s="58"/>
      <c r="J36" s="58"/>
      <c r="K36" s="59"/>
      <c r="L36" s="58"/>
      <c r="M36" s="58"/>
      <c r="N36" s="58"/>
      <c r="O36" s="59"/>
      <c r="P36" s="59">
        <f t="shared" si="0"/>
        <v>0</v>
      </c>
      <c r="Q36" s="69"/>
      <c r="R36" s="61"/>
    </row>
    <row r="37" spans="1:27" ht="25.2" customHeight="1" x14ac:dyDescent="0.3">
      <c r="A37" s="53" t="s">
        <v>47</v>
      </c>
      <c r="B37" s="54"/>
      <c r="C37" s="54"/>
      <c r="D37" s="54"/>
      <c r="E37" s="55"/>
      <c r="F37" s="56"/>
      <c r="G37" s="57"/>
      <c r="H37" s="58">
        <v>1146806000000</v>
      </c>
      <c r="I37" s="59">
        <f>I11+I33</f>
        <v>131510000000</v>
      </c>
      <c r="J37" s="59">
        <f>J11+J33</f>
        <v>350205601806</v>
      </c>
      <c r="K37" s="121">
        <f>I37-J37</f>
        <v>-218695601806</v>
      </c>
      <c r="L37" s="59">
        <f>L11+L33</f>
        <v>118486000000</v>
      </c>
      <c r="M37" s="59">
        <f>M11+M33</f>
        <v>118486000000</v>
      </c>
      <c r="N37" s="58">
        <f>L37-M37</f>
        <v>0</v>
      </c>
      <c r="O37" s="59"/>
      <c r="P37" s="121">
        <f t="shared" si="0"/>
        <v>1159830000000</v>
      </c>
      <c r="Q37" s="69"/>
      <c r="R37" s="61"/>
    </row>
    <row r="38" spans="1:27" ht="25.2" customHeight="1" x14ac:dyDescent="0.3">
      <c r="A38" s="53" t="s">
        <v>48</v>
      </c>
      <c r="B38" s="54"/>
      <c r="C38" s="54"/>
      <c r="D38" s="54"/>
      <c r="E38" s="55"/>
      <c r="F38" s="56">
        <v>963</v>
      </c>
      <c r="G38" s="57"/>
      <c r="H38" s="119">
        <v>-118486000000</v>
      </c>
      <c r="I38" s="59"/>
      <c r="J38" s="67"/>
      <c r="K38" s="59"/>
      <c r="L38" s="59"/>
      <c r="M38" s="59"/>
      <c r="N38" s="59"/>
      <c r="O38" s="121">
        <f>P38-H38</f>
        <v>-18949000000</v>
      </c>
      <c r="P38" s="121">
        <f>-90185000000-47250000000</f>
        <v>-137435000000</v>
      </c>
      <c r="Q38" s="69"/>
      <c r="R38" s="61"/>
    </row>
    <row r="39" spans="1:27" ht="25.2" customHeight="1" x14ac:dyDescent="0.3">
      <c r="A39" s="53"/>
      <c r="B39" s="54"/>
      <c r="C39" s="54"/>
      <c r="D39" s="54"/>
      <c r="E39" s="55"/>
      <c r="F39" s="56"/>
      <c r="G39" s="57"/>
      <c r="H39" s="58"/>
      <c r="I39" s="59"/>
      <c r="J39" s="67"/>
      <c r="K39" s="59"/>
      <c r="L39" s="59"/>
      <c r="M39" s="59"/>
      <c r="N39" s="59"/>
      <c r="O39" s="59"/>
      <c r="P39" s="59"/>
      <c r="Q39" s="69"/>
      <c r="R39" s="61"/>
    </row>
    <row r="40" spans="1:27" ht="25.2" customHeight="1" x14ac:dyDescent="0.3">
      <c r="A40" s="53"/>
      <c r="B40" s="54"/>
      <c r="C40" s="54"/>
      <c r="D40" s="54"/>
      <c r="E40" s="55"/>
      <c r="F40" s="56"/>
      <c r="G40" s="57"/>
      <c r="H40" s="58"/>
      <c r="I40" s="59"/>
      <c r="J40" s="67"/>
      <c r="K40" s="59"/>
      <c r="L40" s="59"/>
      <c r="M40" s="59"/>
      <c r="N40" s="59"/>
      <c r="O40" s="59"/>
      <c r="P40" s="59"/>
      <c r="Q40" s="69"/>
      <c r="R40" s="61"/>
    </row>
    <row r="41" spans="1:27" ht="25.2" customHeight="1" x14ac:dyDescent="0.3">
      <c r="A41" s="53"/>
      <c r="B41" s="54"/>
      <c r="C41" s="54"/>
      <c r="D41" s="54"/>
      <c r="E41" s="55"/>
      <c r="F41" s="56"/>
      <c r="G41" s="57"/>
      <c r="H41" s="84"/>
      <c r="I41" s="84"/>
      <c r="J41" s="58"/>
      <c r="K41" s="58"/>
      <c r="L41" s="84"/>
      <c r="M41" s="84"/>
      <c r="N41" s="84"/>
      <c r="O41" s="84"/>
      <c r="P41" s="85"/>
      <c r="Q41" s="80"/>
      <c r="R41" s="81"/>
    </row>
    <row r="42" spans="1:27" ht="24.75" customHeight="1" x14ac:dyDescent="0.3">
      <c r="A42" s="86" t="s">
        <v>49</v>
      </c>
      <c r="B42" s="87"/>
      <c r="C42" s="87"/>
      <c r="D42" s="87"/>
      <c r="E42" s="88"/>
      <c r="F42" s="74"/>
      <c r="G42" s="89"/>
      <c r="H42" s="90">
        <v>1028320000000</v>
      </c>
      <c r="I42" s="91">
        <f>I37+I38</f>
        <v>131510000000</v>
      </c>
      <c r="J42" s="91">
        <f t="shared" ref="J42:P42" si="1">J37+J38</f>
        <v>350205601806</v>
      </c>
      <c r="K42" s="122">
        <f t="shared" si="1"/>
        <v>-218695601806</v>
      </c>
      <c r="L42" s="91">
        <f t="shared" si="1"/>
        <v>118486000000</v>
      </c>
      <c r="M42" s="91">
        <f t="shared" si="1"/>
        <v>118486000000</v>
      </c>
      <c r="N42" s="91">
        <f t="shared" si="1"/>
        <v>0</v>
      </c>
      <c r="O42" s="120">
        <f t="shared" si="1"/>
        <v>-18949000000</v>
      </c>
      <c r="P42" s="120">
        <f t="shared" si="1"/>
        <v>1022395000000</v>
      </c>
      <c r="Q42" s="92" t="s">
        <v>51</v>
      </c>
      <c r="R42" s="93"/>
    </row>
    <row r="43" spans="1:27" ht="43.5" customHeight="1" x14ac:dyDescent="0.25">
      <c r="A43" s="135" t="s">
        <v>57</v>
      </c>
      <c r="B43" s="136"/>
      <c r="C43" s="136"/>
      <c r="D43" s="136"/>
      <c r="E43" s="136"/>
      <c r="F43" s="136"/>
      <c r="G43" s="136"/>
      <c r="H43" s="136"/>
      <c r="I43" s="136"/>
      <c r="J43" s="137"/>
      <c r="K43" s="94"/>
      <c r="L43" s="94"/>
      <c r="M43" s="94"/>
      <c r="N43" s="94"/>
      <c r="O43" s="94"/>
      <c r="P43" s="94"/>
      <c r="Q43" s="95"/>
      <c r="R43" s="93"/>
    </row>
    <row r="44" spans="1:27" s="99" customFormat="1" ht="102.6" customHeight="1" x14ac:dyDescent="0.3">
      <c r="A44" s="135" t="s">
        <v>58</v>
      </c>
      <c r="B44" s="136"/>
      <c r="C44" s="136"/>
      <c r="D44" s="136"/>
      <c r="E44" s="136"/>
      <c r="F44" s="136"/>
      <c r="G44" s="136"/>
      <c r="H44" s="136"/>
      <c r="I44" s="136"/>
      <c r="J44" s="137"/>
      <c r="K44" s="96"/>
      <c r="L44" s="96"/>
      <c r="M44" s="96"/>
      <c r="N44" s="96"/>
      <c r="O44" s="97"/>
      <c r="P44" s="96"/>
      <c r="Q44" s="96"/>
      <c r="R44" s="98"/>
      <c r="U44" s="100"/>
      <c r="V44" s="100"/>
      <c r="W44" s="101"/>
      <c r="X44" s="100"/>
      <c r="Y44" s="100"/>
      <c r="Z44" s="100"/>
    </row>
    <row r="45" spans="1:27" s="104" customFormat="1" ht="29.4" customHeight="1" x14ac:dyDescent="0.3">
      <c r="A45" s="135" t="s">
        <v>55</v>
      </c>
      <c r="B45" s="138"/>
      <c r="C45" s="138"/>
      <c r="D45" s="138"/>
      <c r="E45" s="138"/>
      <c r="F45" s="138"/>
      <c r="G45" s="138"/>
      <c r="H45" s="138"/>
      <c r="I45" s="138"/>
      <c r="J45" s="139"/>
      <c r="K45" s="117"/>
      <c r="L45" s="117"/>
      <c r="M45" s="7"/>
      <c r="N45" s="7"/>
      <c r="O45" s="102"/>
      <c r="P45" s="103"/>
      <c r="Q45" s="7"/>
      <c r="R45" s="7"/>
    </row>
    <row r="46" spans="1:27" s="104" customFormat="1" ht="24.75" customHeight="1" x14ac:dyDescent="0.3">
      <c r="A46" s="135" t="s">
        <v>56</v>
      </c>
      <c r="B46" s="135"/>
      <c r="C46" s="135"/>
      <c r="D46" s="135"/>
      <c r="E46" s="135"/>
      <c r="F46" s="135"/>
      <c r="G46" s="135"/>
      <c r="H46" s="135"/>
      <c r="I46" s="135"/>
      <c r="J46" s="139"/>
      <c r="K46" s="7"/>
      <c r="L46" s="7"/>
      <c r="M46" s="7"/>
      <c r="N46" s="7"/>
      <c r="O46" s="102"/>
      <c r="P46" s="103"/>
      <c r="Q46" s="7"/>
      <c r="R46" s="7"/>
    </row>
    <row r="47" spans="1:27" ht="15" x14ac:dyDescent="0.25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O47" s="105"/>
    </row>
    <row r="48" spans="1:27" s="93" customFormat="1" ht="14.25" customHeight="1" x14ac:dyDescent="0.25">
      <c r="B48" s="106"/>
      <c r="C48" s="106"/>
      <c r="D48" s="106"/>
      <c r="E48" s="106"/>
      <c r="F48" s="107"/>
      <c r="G48" s="108"/>
      <c r="H48" s="108"/>
      <c r="I48" s="109"/>
      <c r="J48" s="110"/>
      <c r="K48" s="110"/>
      <c r="L48" s="110"/>
      <c r="M48" s="110"/>
      <c r="N48" s="110"/>
      <c r="O48" s="110"/>
      <c r="P48" s="110"/>
      <c r="R48" s="111"/>
      <c r="V48" s="112"/>
      <c r="W48" s="112"/>
      <c r="X48" s="112"/>
      <c r="Z48" s="112"/>
      <c r="AA48" s="112"/>
    </row>
    <row r="49" spans="1:15" ht="25.2" customHeight="1" x14ac:dyDescent="0.25">
      <c r="A49" s="7"/>
      <c r="B49" s="7"/>
      <c r="C49" s="7"/>
      <c r="D49" s="7"/>
      <c r="E49" s="7"/>
      <c r="F49" s="8"/>
      <c r="G49" s="7"/>
      <c r="H49" s="7"/>
      <c r="I49" s="7"/>
      <c r="O49" s="105"/>
    </row>
    <row r="50" spans="1:15" ht="25.2" customHeight="1" x14ac:dyDescent="0.25">
      <c r="A50" s="7"/>
      <c r="B50" s="7"/>
      <c r="C50" s="7"/>
      <c r="D50" s="7"/>
      <c r="E50" s="7"/>
      <c r="F50" s="8"/>
      <c r="G50" s="7"/>
      <c r="H50" s="7"/>
      <c r="I50" s="7"/>
      <c r="O50" s="105"/>
    </row>
    <row r="51" spans="1:15" ht="25.2" customHeight="1" x14ac:dyDescent="0.25">
      <c r="A51" s="7"/>
      <c r="B51" s="7"/>
      <c r="C51" s="7"/>
      <c r="D51" s="7"/>
      <c r="E51" s="7"/>
      <c r="F51" s="8"/>
      <c r="G51" s="7"/>
      <c r="H51" s="7"/>
      <c r="I51" s="7"/>
      <c r="O51" s="105"/>
    </row>
    <row r="52" spans="1:15" ht="25.2" customHeight="1" x14ac:dyDescent="0.25">
      <c r="A52" s="7"/>
      <c r="B52" s="7"/>
      <c r="C52" s="7"/>
      <c r="D52" s="7"/>
      <c r="E52" s="7"/>
      <c r="F52" s="8"/>
      <c r="G52" s="7"/>
      <c r="H52" s="7"/>
      <c r="I52" s="7"/>
      <c r="O52" s="105"/>
    </row>
    <row r="53" spans="1:15" ht="25.2" customHeight="1" x14ac:dyDescent="0.25">
      <c r="A53" s="7"/>
      <c r="B53" s="7"/>
      <c r="C53" s="7"/>
      <c r="D53" s="7"/>
      <c r="E53" s="7"/>
      <c r="F53" s="8"/>
      <c r="G53" s="7"/>
      <c r="H53" s="7"/>
      <c r="I53" s="7"/>
      <c r="O53" s="105"/>
    </row>
    <row r="54" spans="1:15" ht="25.2" customHeight="1" x14ac:dyDescent="0.25">
      <c r="A54" s="7"/>
      <c r="B54" s="7"/>
      <c r="C54" s="7"/>
      <c r="D54" s="7"/>
      <c r="E54" s="7"/>
      <c r="F54" s="8"/>
      <c r="G54" s="7"/>
      <c r="H54" s="7"/>
      <c r="I54" s="7"/>
      <c r="O54" s="105"/>
    </row>
    <row r="55" spans="1:15" ht="25.2" customHeight="1" x14ac:dyDescent="0.25">
      <c r="A55" s="7"/>
      <c r="B55" s="7"/>
      <c r="C55" s="7"/>
      <c r="D55" s="7"/>
      <c r="E55" s="7"/>
      <c r="F55" s="8"/>
      <c r="G55" s="7"/>
      <c r="H55" s="7"/>
      <c r="I55" s="7"/>
      <c r="O55" s="105"/>
    </row>
    <row r="56" spans="1:15" ht="25.2" customHeight="1" x14ac:dyDescent="0.25">
      <c r="A56" s="7"/>
      <c r="B56" s="7"/>
      <c r="C56" s="7"/>
      <c r="D56" s="7"/>
      <c r="E56" s="7"/>
      <c r="F56" s="8"/>
      <c r="G56" s="7"/>
      <c r="H56" s="7"/>
      <c r="I56" s="7"/>
      <c r="O56" s="105"/>
    </row>
    <row r="57" spans="1:15" ht="25.2" customHeight="1" x14ac:dyDescent="0.25">
      <c r="A57" s="7"/>
      <c r="B57" s="7"/>
      <c r="C57" s="7"/>
      <c r="D57" s="7"/>
      <c r="E57" s="7"/>
      <c r="F57" s="8"/>
      <c r="G57" s="7"/>
      <c r="H57" s="7"/>
      <c r="I57" s="7"/>
      <c r="O57" s="105"/>
    </row>
    <row r="58" spans="1:15" ht="25.2" customHeight="1" x14ac:dyDescent="0.25">
      <c r="A58" s="7"/>
      <c r="B58" s="7"/>
      <c r="C58" s="7"/>
      <c r="D58" s="7"/>
      <c r="E58" s="7"/>
      <c r="F58" s="8"/>
      <c r="G58" s="7"/>
      <c r="H58" s="7"/>
      <c r="I58" s="7"/>
      <c r="O58" s="105"/>
    </row>
    <row r="59" spans="1:15" ht="25.2" customHeight="1" x14ac:dyDescent="0.25">
      <c r="A59" s="7"/>
      <c r="B59" s="7"/>
      <c r="C59" s="7"/>
      <c r="D59" s="7"/>
      <c r="E59" s="7"/>
      <c r="F59" s="8"/>
      <c r="G59" s="7"/>
      <c r="H59" s="7"/>
      <c r="I59" s="7"/>
      <c r="O59" s="105"/>
    </row>
    <row r="60" spans="1:15" ht="25.2" customHeight="1" x14ac:dyDescent="0.25">
      <c r="A60" s="7"/>
      <c r="B60" s="7"/>
      <c r="C60" s="7"/>
      <c r="D60" s="7"/>
      <c r="E60" s="7"/>
      <c r="F60" s="8"/>
      <c r="G60" s="7"/>
      <c r="H60" s="7"/>
      <c r="I60" s="7"/>
      <c r="O60" s="105"/>
    </row>
    <row r="61" spans="1:15" ht="25.2" customHeight="1" x14ac:dyDescent="0.25">
      <c r="A61" s="7"/>
      <c r="B61" s="7"/>
      <c r="C61" s="7"/>
      <c r="D61" s="7"/>
      <c r="E61" s="7"/>
      <c r="F61" s="8"/>
      <c r="G61" s="7"/>
      <c r="H61" s="7"/>
      <c r="I61" s="7"/>
      <c r="O61" s="105"/>
    </row>
    <row r="62" spans="1:15" ht="25.2" customHeight="1" x14ac:dyDescent="0.25">
      <c r="A62" s="7"/>
      <c r="B62" s="7"/>
      <c r="C62" s="7"/>
      <c r="D62" s="7"/>
      <c r="E62" s="7"/>
      <c r="F62" s="8"/>
      <c r="G62" s="7"/>
      <c r="H62" s="7"/>
      <c r="I62" s="7"/>
      <c r="O62" s="105"/>
    </row>
    <row r="63" spans="1:15" ht="25.2" customHeight="1" x14ac:dyDescent="0.25">
      <c r="A63" s="7"/>
      <c r="B63" s="7"/>
      <c r="C63" s="7"/>
      <c r="D63" s="7"/>
      <c r="E63" s="7"/>
      <c r="F63" s="8"/>
      <c r="G63" s="7"/>
      <c r="H63" s="7"/>
      <c r="I63" s="7"/>
      <c r="O63" s="105"/>
    </row>
    <row r="64" spans="1:15" ht="25.2" customHeight="1" x14ac:dyDescent="0.25">
      <c r="A64" s="7"/>
      <c r="B64" s="7"/>
      <c r="C64" s="7"/>
      <c r="D64" s="7"/>
      <c r="E64" s="7"/>
      <c r="F64" s="8"/>
      <c r="G64" s="7"/>
      <c r="H64" s="7"/>
      <c r="I64" s="7"/>
      <c r="O64" s="105"/>
    </row>
    <row r="65" spans="1:15" ht="25.2" customHeight="1" x14ac:dyDescent="0.25">
      <c r="A65" s="7"/>
      <c r="B65" s="7"/>
      <c r="C65" s="7"/>
      <c r="D65" s="7"/>
      <c r="E65" s="7"/>
      <c r="F65" s="8"/>
      <c r="G65" s="7"/>
      <c r="H65" s="7"/>
      <c r="I65" s="7"/>
      <c r="O65" s="105"/>
    </row>
    <row r="66" spans="1:15" ht="25.2" customHeight="1" x14ac:dyDescent="0.25">
      <c r="A66" s="7"/>
      <c r="B66" s="7"/>
      <c r="C66" s="7"/>
      <c r="D66" s="7"/>
      <c r="E66" s="7"/>
      <c r="F66" s="8"/>
      <c r="G66" s="7"/>
      <c r="H66" s="7"/>
      <c r="I66" s="7"/>
      <c r="O66" s="105"/>
    </row>
    <row r="67" spans="1:15" ht="25.2" customHeight="1" x14ac:dyDescent="0.25">
      <c r="A67" s="7"/>
      <c r="B67" s="7"/>
      <c r="C67" s="7"/>
      <c r="D67" s="7"/>
      <c r="E67" s="7"/>
      <c r="F67" s="8"/>
      <c r="G67" s="7"/>
      <c r="H67" s="7"/>
      <c r="I67" s="7"/>
      <c r="O67" s="105"/>
    </row>
    <row r="68" spans="1:15" ht="25.2" customHeight="1" x14ac:dyDescent="0.25">
      <c r="A68" s="7"/>
      <c r="B68" s="7"/>
      <c r="C68" s="7"/>
      <c r="D68" s="7"/>
      <c r="E68" s="7"/>
      <c r="F68" s="8"/>
      <c r="G68" s="7"/>
      <c r="H68" s="7"/>
      <c r="I68" s="7"/>
      <c r="O68" s="105"/>
    </row>
    <row r="69" spans="1:15" ht="25.2" customHeight="1" x14ac:dyDescent="0.25">
      <c r="A69" s="7"/>
      <c r="B69" s="7"/>
      <c r="C69" s="7"/>
      <c r="D69" s="7"/>
      <c r="E69" s="7"/>
      <c r="F69" s="8"/>
      <c r="G69" s="7"/>
      <c r="H69" s="7"/>
      <c r="I69" s="7"/>
      <c r="O69" s="105"/>
    </row>
    <row r="70" spans="1:15" ht="25.2" customHeight="1" x14ac:dyDescent="0.25">
      <c r="A70" s="7"/>
      <c r="B70" s="7"/>
      <c r="C70" s="7"/>
      <c r="D70" s="7"/>
      <c r="E70" s="7"/>
      <c r="F70" s="8"/>
      <c r="G70" s="7"/>
      <c r="H70" s="7"/>
      <c r="I70" s="7"/>
      <c r="O70" s="105"/>
    </row>
    <row r="71" spans="1:15" ht="25.2" customHeight="1" x14ac:dyDescent="0.25">
      <c r="A71" s="7"/>
      <c r="B71" s="7"/>
      <c r="C71" s="7"/>
      <c r="D71" s="7"/>
      <c r="E71" s="7"/>
      <c r="F71" s="8"/>
      <c r="G71" s="7"/>
      <c r="H71" s="7"/>
      <c r="I71" s="7"/>
      <c r="O71" s="105"/>
    </row>
    <row r="72" spans="1:15" ht="24.75" customHeight="1" x14ac:dyDescent="0.25">
      <c r="A72" s="7"/>
      <c r="B72" s="7"/>
      <c r="C72" s="7"/>
      <c r="D72" s="7"/>
      <c r="E72" s="7"/>
      <c r="F72" s="8"/>
      <c r="G72" s="7"/>
      <c r="H72" s="7"/>
      <c r="I72" s="7"/>
      <c r="O72" s="105"/>
    </row>
    <row r="73" spans="1:15" ht="25.2" customHeight="1" x14ac:dyDescent="0.25">
      <c r="A73" s="7"/>
      <c r="B73" s="7"/>
      <c r="C73" s="7"/>
      <c r="D73" s="7"/>
      <c r="E73" s="7"/>
      <c r="F73" s="8"/>
      <c r="G73" s="7"/>
      <c r="H73" s="7"/>
      <c r="I73" s="7"/>
      <c r="O73" s="105"/>
    </row>
    <row r="74" spans="1:15" ht="25.2" customHeight="1" x14ac:dyDescent="0.25">
      <c r="O74" s="105"/>
    </row>
    <row r="75" spans="1:15" ht="25.2" customHeight="1" x14ac:dyDescent="0.25">
      <c r="O75" s="105"/>
    </row>
    <row r="76" spans="1:15" ht="25.2" customHeight="1" x14ac:dyDescent="0.25">
      <c r="O76" s="105"/>
    </row>
    <row r="77" spans="1:15" ht="25.2" customHeight="1" x14ac:dyDescent="0.25">
      <c r="O77" s="105"/>
    </row>
    <row r="78" spans="1:15" ht="25.2" customHeight="1" x14ac:dyDescent="0.25">
      <c r="O78" s="105"/>
    </row>
    <row r="79" spans="1:15" ht="25.2" customHeight="1" x14ac:dyDescent="0.25">
      <c r="O79" s="105"/>
    </row>
    <row r="80" spans="1:15" ht="25.2" customHeight="1" x14ac:dyDescent="0.25">
      <c r="O80" s="105"/>
    </row>
    <row r="81" spans="1:15" ht="25.2" customHeight="1" x14ac:dyDescent="0.25">
      <c r="O81" s="105"/>
    </row>
    <row r="82" spans="1:15" ht="25.2" customHeight="1" x14ac:dyDescent="0.25">
      <c r="O82" s="105"/>
    </row>
    <row r="83" spans="1:15" ht="25.2" customHeight="1" x14ac:dyDescent="0.25">
      <c r="O83" s="105"/>
    </row>
    <row r="84" spans="1:15" ht="25.2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O84" s="105"/>
    </row>
    <row r="85" spans="1:15" ht="25.2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O85" s="105"/>
    </row>
    <row r="86" spans="1:15" ht="25.2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O86" s="105"/>
    </row>
    <row r="87" spans="1:15" ht="25.2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O87" s="105"/>
    </row>
    <row r="88" spans="1:15" ht="25.2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O88" s="105"/>
    </row>
    <row r="89" spans="1:15" ht="25.2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O89" s="105"/>
    </row>
    <row r="90" spans="1:15" ht="25.2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O90" s="105"/>
    </row>
    <row r="91" spans="1:15" ht="25.2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O91" s="105"/>
    </row>
    <row r="92" spans="1:15" ht="25.2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O92" s="105"/>
    </row>
    <row r="93" spans="1:15" ht="25.2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O93" s="105"/>
    </row>
    <row r="94" spans="1:15" ht="25.2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O94" s="105"/>
    </row>
    <row r="95" spans="1:15" ht="25.2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O95" s="105"/>
    </row>
    <row r="96" spans="1:15" ht="25.2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O96" s="105"/>
    </row>
    <row r="97" spans="1:18" ht="25.2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O97" s="105"/>
    </row>
    <row r="98" spans="1:18" ht="25.2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O98" s="105"/>
    </row>
    <row r="99" spans="1:18" ht="25.2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O99" s="105"/>
    </row>
    <row r="100" spans="1:18" ht="25.2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O100" s="105"/>
      <c r="R100" s="7"/>
    </row>
    <row r="101" spans="1:18" ht="25.2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O101" s="105"/>
      <c r="R101" s="7"/>
    </row>
    <row r="102" spans="1:18" ht="25.2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O102" s="105"/>
      <c r="R102" s="7"/>
    </row>
    <row r="103" spans="1:18" ht="25.2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O103" s="105"/>
      <c r="R103" s="7"/>
    </row>
    <row r="104" spans="1:18" ht="25.2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O104" s="105"/>
      <c r="R104" s="7"/>
    </row>
    <row r="105" spans="1:18" ht="25.2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O105" s="105"/>
      <c r="R105" s="7"/>
    </row>
    <row r="106" spans="1:18" ht="25.2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O106" s="105"/>
      <c r="R106" s="7"/>
    </row>
    <row r="107" spans="1:18" ht="25.2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O107" s="105"/>
      <c r="R107" s="7"/>
    </row>
    <row r="108" spans="1:18" ht="25.2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O108" s="105"/>
      <c r="R108" s="7"/>
    </row>
    <row r="109" spans="1:18" ht="25.2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O109" s="105"/>
      <c r="R109" s="7"/>
    </row>
    <row r="110" spans="1:18" ht="25.2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O110" s="105"/>
      <c r="R110" s="7"/>
    </row>
    <row r="111" spans="1:18" ht="25.2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O111" s="105"/>
      <c r="R111" s="7"/>
    </row>
    <row r="112" spans="1:18" ht="25.2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O112" s="105"/>
      <c r="R112" s="7"/>
    </row>
    <row r="113" spans="15:15" s="7" customFormat="1" ht="25.2" customHeight="1" x14ac:dyDescent="0.25">
      <c r="O113" s="105"/>
    </row>
    <row r="114" spans="15:15" s="7" customFormat="1" ht="25.2" customHeight="1" x14ac:dyDescent="0.25">
      <c r="O114" s="105"/>
    </row>
    <row r="115" spans="15:15" s="7" customFormat="1" ht="25.2" customHeight="1" x14ac:dyDescent="0.25">
      <c r="O115" s="105"/>
    </row>
    <row r="116" spans="15:15" s="7" customFormat="1" ht="25.2" customHeight="1" x14ac:dyDescent="0.25">
      <c r="O116" s="105"/>
    </row>
    <row r="117" spans="15:15" s="7" customFormat="1" ht="25.2" customHeight="1" x14ac:dyDescent="0.25">
      <c r="O117" s="105"/>
    </row>
    <row r="118" spans="15:15" s="7" customFormat="1" ht="25.2" customHeight="1" x14ac:dyDescent="0.25">
      <c r="O118" s="105"/>
    </row>
    <row r="119" spans="15:15" s="7" customFormat="1" ht="25.2" customHeight="1" x14ac:dyDescent="0.25">
      <c r="O119" s="105"/>
    </row>
    <row r="120" spans="15:15" s="7" customFormat="1" ht="25.2" customHeight="1" x14ac:dyDescent="0.25">
      <c r="O120" s="105"/>
    </row>
    <row r="121" spans="15:15" s="7" customFormat="1" ht="25.2" customHeight="1" x14ac:dyDescent="0.25">
      <c r="O121" s="105"/>
    </row>
    <row r="122" spans="15:15" s="7" customFormat="1" ht="25.2" customHeight="1" x14ac:dyDescent="0.25">
      <c r="O122" s="105"/>
    </row>
    <row r="123" spans="15:15" s="7" customFormat="1" ht="25.2" customHeight="1" x14ac:dyDescent="0.25">
      <c r="O123" s="105"/>
    </row>
    <row r="124" spans="15:15" s="7" customFormat="1" ht="25.2" customHeight="1" x14ac:dyDescent="0.25">
      <c r="O124" s="105"/>
    </row>
    <row r="125" spans="15:15" s="7" customFormat="1" ht="25.2" customHeight="1" x14ac:dyDescent="0.25">
      <c r="O125" s="105"/>
    </row>
    <row r="126" spans="15:15" s="7" customFormat="1" ht="25.2" customHeight="1" x14ac:dyDescent="0.25">
      <c r="O126" s="105"/>
    </row>
    <row r="127" spans="15:15" s="7" customFormat="1" ht="25.2" customHeight="1" x14ac:dyDescent="0.25">
      <c r="O127" s="105"/>
    </row>
    <row r="128" spans="15:15" s="7" customFormat="1" ht="25.2" customHeight="1" x14ac:dyDescent="0.25">
      <c r="O128" s="105"/>
    </row>
    <row r="129" spans="15:15" s="7" customFormat="1" ht="25.2" customHeight="1" x14ac:dyDescent="0.25">
      <c r="O129" s="105"/>
    </row>
    <row r="130" spans="15:15" s="7" customFormat="1" ht="25.2" customHeight="1" x14ac:dyDescent="0.25">
      <c r="O130" s="105"/>
    </row>
    <row r="131" spans="15:15" s="7" customFormat="1" ht="25.2" customHeight="1" x14ac:dyDescent="0.25">
      <c r="O131" s="105"/>
    </row>
    <row r="132" spans="15:15" s="7" customFormat="1" ht="25.2" customHeight="1" x14ac:dyDescent="0.25">
      <c r="O132" s="105"/>
    </row>
    <row r="133" spans="15:15" s="7" customFormat="1" ht="25.2" customHeight="1" x14ac:dyDescent="0.25">
      <c r="O133" s="105"/>
    </row>
    <row r="134" spans="15:15" s="7" customFormat="1" ht="25.2" customHeight="1" x14ac:dyDescent="0.25">
      <c r="O134" s="105"/>
    </row>
    <row r="135" spans="15:15" s="7" customFormat="1" ht="25.2" customHeight="1" x14ac:dyDescent="0.25">
      <c r="O135" s="105"/>
    </row>
    <row r="136" spans="15:15" s="7" customFormat="1" ht="25.2" customHeight="1" x14ac:dyDescent="0.25">
      <c r="O136" s="105"/>
    </row>
    <row r="137" spans="15:15" s="7" customFormat="1" ht="25.2" customHeight="1" x14ac:dyDescent="0.25">
      <c r="O137" s="105"/>
    </row>
    <row r="138" spans="15:15" s="7" customFormat="1" ht="25.2" customHeight="1" x14ac:dyDescent="0.25">
      <c r="O138" s="105"/>
    </row>
    <row r="139" spans="15:15" s="7" customFormat="1" ht="25.2" customHeight="1" x14ac:dyDescent="0.25">
      <c r="O139" s="105"/>
    </row>
    <row r="140" spans="15:15" s="7" customFormat="1" ht="25.2" customHeight="1" x14ac:dyDescent="0.25">
      <c r="O140" s="105"/>
    </row>
    <row r="141" spans="15:15" s="7" customFormat="1" ht="25.2" customHeight="1" x14ac:dyDescent="0.25">
      <c r="O141" s="105"/>
    </row>
    <row r="142" spans="15:15" s="7" customFormat="1" ht="25.2" customHeight="1" x14ac:dyDescent="0.25">
      <c r="O142" s="105"/>
    </row>
    <row r="143" spans="15:15" s="7" customFormat="1" ht="25.2" customHeight="1" x14ac:dyDescent="0.25">
      <c r="O143" s="105"/>
    </row>
    <row r="144" spans="15:15" s="7" customFormat="1" ht="25.2" customHeight="1" x14ac:dyDescent="0.25">
      <c r="O144" s="105"/>
    </row>
    <row r="145" spans="15:15" s="7" customFormat="1" ht="25.2" customHeight="1" x14ac:dyDescent="0.25">
      <c r="O145" s="105"/>
    </row>
    <row r="146" spans="15:15" s="7" customFormat="1" ht="25.2" customHeight="1" x14ac:dyDescent="0.25">
      <c r="O146" s="105"/>
    </row>
    <row r="147" spans="15:15" s="7" customFormat="1" ht="25.2" customHeight="1" x14ac:dyDescent="0.25">
      <c r="O147" s="105"/>
    </row>
    <row r="148" spans="15:15" s="7" customFormat="1" ht="25.2" customHeight="1" x14ac:dyDescent="0.25">
      <c r="O148" s="105"/>
    </row>
    <row r="149" spans="15:15" s="7" customFormat="1" ht="25.2" customHeight="1" x14ac:dyDescent="0.25">
      <c r="O149" s="105"/>
    </row>
    <row r="150" spans="15:15" s="7" customFormat="1" ht="25.2" customHeight="1" x14ac:dyDescent="0.25">
      <c r="O150" s="105"/>
    </row>
    <row r="151" spans="15:15" s="7" customFormat="1" ht="25.2" customHeight="1" x14ac:dyDescent="0.25">
      <c r="O151" s="105"/>
    </row>
    <row r="152" spans="15:15" s="7" customFormat="1" ht="25.2" customHeight="1" x14ac:dyDescent="0.25">
      <c r="O152" s="105"/>
    </row>
    <row r="153" spans="15:15" s="7" customFormat="1" ht="25.2" customHeight="1" x14ac:dyDescent="0.25">
      <c r="O153" s="105"/>
    </row>
    <row r="154" spans="15:15" s="7" customFormat="1" ht="25.2" customHeight="1" x14ac:dyDescent="0.25">
      <c r="O154" s="105"/>
    </row>
    <row r="155" spans="15:15" s="7" customFormat="1" ht="25.2" customHeight="1" x14ac:dyDescent="0.25">
      <c r="O155" s="105"/>
    </row>
    <row r="156" spans="15:15" s="7" customFormat="1" ht="25.2" customHeight="1" x14ac:dyDescent="0.25">
      <c r="O156" s="105"/>
    </row>
    <row r="157" spans="15:15" s="7" customFormat="1" ht="25.2" customHeight="1" x14ac:dyDescent="0.25">
      <c r="O157" s="105"/>
    </row>
    <row r="158" spans="15:15" s="7" customFormat="1" ht="25.2" customHeight="1" x14ac:dyDescent="0.25">
      <c r="O158" s="105"/>
    </row>
    <row r="159" spans="15:15" s="7" customFormat="1" ht="25.2" customHeight="1" x14ac:dyDescent="0.25">
      <c r="O159" s="105"/>
    </row>
    <row r="160" spans="15:15" s="7" customFormat="1" ht="25.2" customHeight="1" x14ac:dyDescent="0.25">
      <c r="O160" s="105"/>
    </row>
    <row r="161" spans="15:15" s="7" customFormat="1" ht="25.2" customHeight="1" x14ac:dyDescent="0.25">
      <c r="O161" s="105"/>
    </row>
    <row r="162" spans="15:15" s="7" customFormat="1" ht="25.2" customHeight="1" x14ac:dyDescent="0.25">
      <c r="O162" s="105"/>
    </row>
    <row r="163" spans="15:15" s="7" customFormat="1" ht="25.2" customHeight="1" x14ac:dyDescent="0.25">
      <c r="O163" s="105"/>
    </row>
    <row r="164" spans="15:15" s="7" customFormat="1" ht="25.2" customHeight="1" x14ac:dyDescent="0.25">
      <c r="O164" s="105"/>
    </row>
    <row r="165" spans="15:15" s="7" customFormat="1" ht="25.2" customHeight="1" x14ac:dyDescent="0.25">
      <c r="O165" s="105"/>
    </row>
    <row r="166" spans="15:15" s="7" customFormat="1" ht="25.2" customHeight="1" x14ac:dyDescent="0.25">
      <c r="O166" s="105"/>
    </row>
    <row r="167" spans="15:15" s="7" customFormat="1" ht="25.2" customHeight="1" x14ac:dyDescent="0.25">
      <c r="O167" s="105"/>
    </row>
    <row r="168" spans="15:15" s="7" customFormat="1" ht="25.2" customHeight="1" x14ac:dyDescent="0.25">
      <c r="O168" s="105"/>
    </row>
    <row r="169" spans="15:15" s="7" customFormat="1" ht="25.2" customHeight="1" x14ac:dyDescent="0.25">
      <c r="O169" s="105"/>
    </row>
    <row r="170" spans="15:15" s="7" customFormat="1" ht="25.2" customHeight="1" x14ac:dyDescent="0.25">
      <c r="O170" s="105"/>
    </row>
    <row r="171" spans="15:15" s="7" customFormat="1" ht="25.2" customHeight="1" x14ac:dyDescent="0.25">
      <c r="O171" s="105"/>
    </row>
    <row r="172" spans="15:15" s="7" customFormat="1" ht="25.2" customHeight="1" x14ac:dyDescent="0.25">
      <c r="O172" s="105"/>
    </row>
    <row r="173" spans="15:15" s="7" customFormat="1" ht="25.2" customHeight="1" x14ac:dyDescent="0.25">
      <c r="O173" s="105"/>
    </row>
    <row r="174" spans="15:15" s="7" customFormat="1" ht="25.2" customHeight="1" x14ac:dyDescent="0.25">
      <c r="O174" s="105"/>
    </row>
    <row r="175" spans="15:15" s="7" customFormat="1" ht="25.2" customHeight="1" x14ac:dyDescent="0.25">
      <c r="O175" s="105"/>
    </row>
    <row r="176" spans="15:15" s="7" customFormat="1" ht="25.2" customHeight="1" x14ac:dyDescent="0.25">
      <c r="O176" s="105"/>
    </row>
    <row r="177" spans="15:15" s="7" customFormat="1" ht="25.2" customHeight="1" x14ac:dyDescent="0.25">
      <c r="O177" s="105"/>
    </row>
    <row r="178" spans="15:15" s="7" customFormat="1" ht="25.2" customHeight="1" x14ac:dyDescent="0.25">
      <c r="O178" s="105"/>
    </row>
    <row r="179" spans="15:15" s="7" customFormat="1" ht="25.2" customHeight="1" x14ac:dyDescent="0.25">
      <c r="O179" s="105"/>
    </row>
    <row r="180" spans="15:15" s="7" customFormat="1" ht="25.2" customHeight="1" x14ac:dyDescent="0.25">
      <c r="O180" s="105"/>
    </row>
    <row r="181" spans="15:15" s="7" customFormat="1" ht="25.2" customHeight="1" x14ac:dyDescent="0.25">
      <c r="O181" s="105"/>
    </row>
    <row r="182" spans="15:15" s="7" customFormat="1" ht="25.2" customHeight="1" x14ac:dyDescent="0.25">
      <c r="O182" s="105"/>
    </row>
    <row r="183" spans="15:15" s="7" customFormat="1" ht="25.2" customHeight="1" x14ac:dyDescent="0.25">
      <c r="O183" s="105"/>
    </row>
    <row r="184" spans="15:15" s="7" customFormat="1" ht="25.2" customHeight="1" x14ac:dyDescent="0.25">
      <c r="O184" s="105"/>
    </row>
    <row r="185" spans="15:15" s="7" customFormat="1" ht="25.2" customHeight="1" x14ac:dyDescent="0.25">
      <c r="O185" s="105"/>
    </row>
    <row r="186" spans="15:15" s="7" customFormat="1" ht="25.2" customHeight="1" x14ac:dyDescent="0.25">
      <c r="O186" s="105"/>
    </row>
    <row r="187" spans="15:15" s="7" customFormat="1" ht="25.2" customHeight="1" x14ac:dyDescent="0.25">
      <c r="O187" s="105"/>
    </row>
    <row r="188" spans="15:15" s="7" customFormat="1" ht="25.2" customHeight="1" x14ac:dyDescent="0.25">
      <c r="O188" s="105"/>
    </row>
    <row r="189" spans="15:15" s="7" customFormat="1" ht="25.2" customHeight="1" x14ac:dyDescent="0.25">
      <c r="O189" s="105"/>
    </row>
    <row r="190" spans="15:15" s="7" customFormat="1" ht="25.2" customHeight="1" x14ac:dyDescent="0.25">
      <c r="O190" s="105"/>
    </row>
    <row r="191" spans="15:15" s="7" customFormat="1" ht="25.2" customHeight="1" x14ac:dyDescent="0.25">
      <c r="O191" s="105"/>
    </row>
    <row r="192" spans="15:15" s="7" customFormat="1" ht="25.2" customHeight="1" x14ac:dyDescent="0.25">
      <c r="O192" s="105"/>
    </row>
    <row r="193" spans="15:15" s="7" customFormat="1" ht="25.2" customHeight="1" x14ac:dyDescent="0.25">
      <c r="O193" s="105"/>
    </row>
    <row r="194" spans="15:15" s="7" customFormat="1" ht="25.2" customHeight="1" x14ac:dyDescent="0.25">
      <c r="O194" s="105"/>
    </row>
    <row r="195" spans="15:15" s="7" customFormat="1" ht="25.2" customHeight="1" x14ac:dyDescent="0.25">
      <c r="O195" s="105"/>
    </row>
    <row r="196" spans="15:15" s="7" customFormat="1" ht="25.2" customHeight="1" x14ac:dyDescent="0.25">
      <c r="O196" s="105"/>
    </row>
    <row r="197" spans="15:15" s="7" customFormat="1" ht="25.2" customHeight="1" x14ac:dyDescent="0.25">
      <c r="O197" s="105"/>
    </row>
    <row r="198" spans="15:15" s="7" customFormat="1" ht="25.2" customHeight="1" x14ac:dyDescent="0.25">
      <c r="O198" s="105"/>
    </row>
    <row r="199" spans="15:15" s="7" customFormat="1" ht="25.2" customHeight="1" x14ac:dyDescent="0.25">
      <c r="O199" s="105"/>
    </row>
    <row r="200" spans="15:15" s="7" customFormat="1" ht="25.2" customHeight="1" x14ac:dyDescent="0.25">
      <c r="O200" s="105"/>
    </row>
    <row r="201" spans="15:15" s="7" customFormat="1" ht="25.2" customHeight="1" x14ac:dyDescent="0.25">
      <c r="O201" s="105"/>
    </row>
    <row r="202" spans="15:15" s="7" customFormat="1" ht="25.2" customHeight="1" x14ac:dyDescent="0.25">
      <c r="O202" s="105"/>
    </row>
    <row r="203" spans="15:15" s="7" customFormat="1" ht="25.2" customHeight="1" x14ac:dyDescent="0.25">
      <c r="O203" s="105"/>
    </row>
    <row r="204" spans="15:15" s="7" customFormat="1" ht="25.2" customHeight="1" x14ac:dyDescent="0.25">
      <c r="O204" s="105"/>
    </row>
    <row r="205" spans="15:15" s="7" customFormat="1" ht="25.2" customHeight="1" x14ac:dyDescent="0.25">
      <c r="O205" s="105"/>
    </row>
    <row r="206" spans="15:15" s="7" customFormat="1" ht="25.2" customHeight="1" x14ac:dyDescent="0.25">
      <c r="O206" s="105"/>
    </row>
    <row r="207" spans="15:15" s="7" customFormat="1" ht="25.2" customHeight="1" x14ac:dyDescent="0.25">
      <c r="O207" s="105"/>
    </row>
    <row r="208" spans="15:15" s="7" customFormat="1" ht="25.2" customHeight="1" x14ac:dyDescent="0.25">
      <c r="O208" s="105"/>
    </row>
    <row r="209" spans="15:15" s="7" customFormat="1" ht="25.2" customHeight="1" x14ac:dyDescent="0.25">
      <c r="O209" s="105"/>
    </row>
    <row r="210" spans="15:15" s="7" customFormat="1" ht="25.2" customHeight="1" x14ac:dyDescent="0.25">
      <c r="O210" s="105"/>
    </row>
    <row r="211" spans="15:15" s="7" customFormat="1" ht="25.2" customHeight="1" x14ac:dyDescent="0.25">
      <c r="O211" s="105"/>
    </row>
    <row r="212" spans="15:15" s="7" customFormat="1" ht="25.2" customHeight="1" x14ac:dyDescent="0.25">
      <c r="O212" s="105"/>
    </row>
    <row r="213" spans="15:15" s="7" customFormat="1" ht="25.2" customHeight="1" x14ac:dyDescent="0.25">
      <c r="O213" s="105"/>
    </row>
    <row r="214" spans="15:15" s="7" customFormat="1" ht="25.2" customHeight="1" x14ac:dyDescent="0.25">
      <c r="O214" s="105"/>
    </row>
    <row r="215" spans="15:15" s="7" customFormat="1" ht="25.2" customHeight="1" x14ac:dyDescent="0.25">
      <c r="O215" s="105"/>
    </row>
    <row r="216" spans="15:15" s="7" customFormat="1" ht="25.2" customHeight="1" x14ac:dyDescent="0.25">
      <c r="O216" s="105"/>
    </row>
    <row r="217" spans="15:15" s="7" customFormat="1" ht="25.2" customHeight="1" x14ac:dyDescent="0.25">
      <c r="O217" s="105"/>
    </row>
    <row r="218" spans="15:15" s="7" customFormat="1" ht="25.2" customHeight="1" x14ac:dyDescent="0.25">
      <c r="O218" s="105"/>
    </row>
    <row r="219" spans="15:15" s="7" customFormat="1" ht="25.2" customHeight="1" x14ac:dyDescent="0.25">
      <c r="O219" s="105"/>
    </row>
    <row r="220" spans="15:15" s="7" customFormat="1" ht="25.2" customHeight="1" x14ac:dyDescent="0.25">
      <c r="O220" s="105"/>
    </row>
    <row r="221" spans="15:15" s="7" customFormat="1" ht="25.2" customHeight="1" x14ac:dyDescent="0.25">
      <c r="O221" s="105"/>
    </row>
    <row r="222" spans="15:15" s="7" customFormat="1" ht="25.2" customHeight="1" x14ac:dyDescent="0.25">
      <c r="O222" s="105"/>
    </row>
    <row r="223" spans="15:15" s="7" customFormat="1" ht="25.2" customHeight="1" x14ac:dyDescent="0.25">
      <c r="O223" s="105"/>
    </row>
    <row r="224" spans="15:15" s="7" customFormat="1" ht="25.2" customHeight="1" x14ac:dyDescent="0.25">
      <c r="O224" s="105"/>
    </row>
    <row r="225" spans="15:15" s="7" customFormat="1" ht="25.2" customHeight="1" x14ac:dyDescent="0.25">
      <c r="O225" s="105"/>
    </row>
    <row r="226" spans="15:15" s="7" customFormat="1" ht="25.2" customHeight="1" x14ac:dyDescent="0.25">
      <c r="O226" s="105"/>
    </row>
    <row r="227" spans="15:15" s="7" customFormat="1" ht="25.2" customHeight="1" x14ac:dyDescent="0.25">
      <c r="O227" s="105"/>
    </row>
    <row r="228" spans="15:15" s="7" customFormat="1" ht="25.2" customHeight="1" x14ac:dyDescent="0.25">
      <c r="O228" s="105"/>
    </row>
    <row r="229" spans="15:15" s="7" customFormat="1" ht="25.2" customHeight="1" x14ac:dyDescent="0.25">
      <c r="O229" s="105"/>
    </row>
    <row r="230" spans="15:15" s="7" customFormat="1" ht="25.2" customHeight="1" x14ac:dyDescent="0.25">
      <c r="O230" s="105"/>
    </row>
    <row r="231" spans="15:15" s="7" customFormat="1" ht="25.2" customHeight="1" x14ac:dyDescent="0.25">
      <c r="O231" s="105"/>
    </row>
    <row r="232" spans="15:15" s="7" customFormat="1" ht="25.2" customHeight="1" x14ac:dyDescent="0.25">
      <c r="O232" s="105"/>
    </row>
    <row r="233" spans="15:15" s="7" customFormat="1" ht="25.2" customHeight="1" x14ac:dyDescent="0.25">
      <c r="O233" s="105"/>
    </row>
    <row r="234" spans="15:15" s="7" customFormat="1" ht="25.2" customHeight="1" x14ac:dyDescent="0.25">
      <c r="O234" s="105"/>
    </row>
    <row r="235" spans="15:15" s="7" customFormat="1" ht="25.2" customHeight="1" x14ac:dyDescent="0.25">
      <c r="O235" s="105"/>
    </row>
    <row r="236" spans="15:15" s="7" customFormat="1" ht="25.2" customHeight="1" x14ac:dyDescent="0.25">
      <c r="O236" s="105"/>
    </row>
    <row r="237" spans="15:15" s="7" customFormat="1" ht="25.2" customHeight="1" x14ac:dyDescent="0.25">
      <c r="O237" s="105"/>
    </row>
    <row r="238" spans="15:15" s="7" customFormat="1" ht="25.2" customHeight="1" x14ac:dyDescent="0.25">
      <c r="O238" s="105"/>
    </row>
    <row r="239" spans="15:15" s="7" customFormat="1" ht="25.2" customHeight="1" x14ac:dyDescent="0.25">
      <c r="O239" s="105"/>
    </row>
    <row r="240" spans="15:15" s="7" customFormat="1" ht="25.2" customHeight="1" x14ac:dyDescent="0.25">
      <c r="O240" s="105"/>
    </row>
    <row r="241" spans="15:15" s="7" customFormat="1" ht="25.2" customHeight="1" x14ac:dyDescent="0.25">
      <c r="O241" s="105"/>
    </row>
    <row r="242" spans="15:15" s="7" customFormat="1" ht="25.2" customHeight="1" x14ac:dyDescent="0.25">
      <c r="O242" s="105"/>
    </row>
    <row r="243" spans="15:15" s="7" customFormat="1" ht="25.2" customHeight="1" x14ac:dyDescent="0.25">
      <c r="O243" s="105"/>
    </row>
    <row r="244" spans="15:15" s="7" customFormat="1" ht="25.2" customHeight="1" x14ac:dyDescent="0.25">
      <c r="O244" s="105"/>
    </row>
    <row r="245" spans="15:15" s="7" customFormat="1" ht="25.2" customHeight="1" x14ac:dyDescent="0.25">
      <c r="O245" s="105"/>
    </row>
    <row r="246" spans="15:15" s="7" customFormat="1" ht="25.2" customHeight="1" x14ac:dyDescent="0.25">
      <c r="O246" s="105"/>
    </row>
    <row r="247" spans="15:15" s="7" customFormat="1" ht="25.2" customHeight="1" x14ac:dyDescent="0.25">
      <c r="O247" s="105"/>
    </row>
    <row r="248" spans="15:15" s="7" customFormat="1" ht="25.2" customHeight="1" x14ac:dyDescent="0.25">
      <c r="O248" s="105"/>
    </row>
    <row r="249" spans="15:15" s="7" customFormat="1" ht="25.2" customHeight="1" x14ac:dyDescent="0.25">
      <c r="O249" s="105"/>
    </row>
    <row r="250" spans="15:15" s="7" customFormat="1" ht="25.2" customHeight="1" x14ac:dyDescent="0.25">
      <c r="O250" s="105"/>
    </row>
    <row r="251" spans="15:15" s="7" customFormat="1" ht="25.2" customHeight="1" x14ac:dyDescent="0.25">
      <c r="O251" s="105"/>
    </row>
    <row r="252" spans="15:15" s="7" customFormat="1" ht="25.2" customHeight="1" x14ac:dyDescent="0.25">
      <c r="O252" s="105"/>
    </row>
    <row r="253" spans="15:15" s="7" customFormat="1" ht="25.2" customHeight="1" x14ac:dyDescent="0.25">
      <c r="O253" s="105"/>
    </row>
    <row r="254" spans="15:15" s="7" customFormat="1" ht="25.2" customHeight="1" x14ac:dyDescent="0.25">
      <c r="O254" s="105"/>
    </row>
    <row r="255" spans="15:15" s="7" customFormat="1" ht="25.2" customHeight="1" x14ac:dyDescent="0.25">
      <c r="O255" s="105"/>
    </row>
    <row r="256" spans="15:15" s="7" customFormat="1" ht="25.2" customHeight="1" x14ac:dyDescent="0.25">
      <c r="O256" s="105"/>
    </row>
    <row r="257" spans="15:15" s="7" customFormat="1" ht="25.2" customHeight="1" x14ac:dyDescent="0.25">
      <c r="O257" s="105"/>
    </row>
    <row r="258" spans="15:15" s="7" customFormat="1" ht="25.2" customHeight="1" x14ac:dyDescent="0.25">
      <c r="O258" s="105"/>
    </row>
    <row r="259" spans="15:15" s="7" customFormat="1" ht="25.2" customHeight="1" x14ac:dyDescent="0.25">
      <c r="O259" s="105"/>
    </row>
    <row r="260" spans="15:15" s="7" customFormat="1" ht="25.2" customHeight="1" x14ac:dyDescent="0.25">
      <c r="O260" s="105"/>
    </row>
    <row r="261" spans="15:15" s="7" customFormat="1" ht="25.2" customHeight="1" x14ac:dyDescent="0.25">
      <c r="O261" s="105"/>
    </row>
    <row r="262" spans="15:15" s="7" customFormat="1" ht="25.2" customHeight="1" x14ac:dyDescent="0.25">
      <c r="O262" s="105"/>
    </row>
    <row r="263" spans="15:15" s="7" customFormat="1" ht="25.2" customHeight="1" x14ac:dyDescent="0.25">
      <c r="O263" s="105"/>
    </row>
    <row r="264" spans="15:15" s="7" customFormat="1" ht="25.2" customHeight="1" x14ac:dyDescent="0.25">
      <c r="O264" s="105"/>
    </row>
    <row r="265" spans="15:15" s="7" customFormat="1" ht="25.2" customHeight="1" x14ac:dyDescent="0.25">
      <c r="O265" s="105"/>
    </row>
    <row r="266" spans="15:15" s="7" customFormat="1" ht="25.2" customHeight="1" x14ac:dyDescent="0.25">
      <c r="O266" s="105"/>
    </row>
    <row r="267" spans="15:15" s="7" customFormat="1" ht="25.2" customHeight="1" x14ac:dyDescent="0.25">
      <c r="O267" s="105"/>
    </row>
    <row r="268" spans="15:15" s="7" customFormat="1" ht="25.2" customHeight="1" x14ac:dyDescent="0.25">
      <c r="O268" s="105"/>
    </row>
    <row r="269" spans="15:15" s="7" customFormat="1" ht="25.2" customHeight="1" x14ac:dyDescent="0.25">
      <c r="O269" s="105"/>
    </row>
    <row r="270" spans="15:15" s="7" customFormat="1" ht="25.2" customHeight="1" x14ac:dyDescent="0.25">
      <c r="O270" s="105"/>
    </row>
    <row r="271" spans="15:15" s="7" customFormat="1" ht="25.2" customHeight="1" x14ac:dyDescent="0.25">
      <c r="O271" s="105"/>
    </row>
    <row r="272" spans="15:15" s="7" customFormat="1" ht="25.2" customHeight="1" x14ac:dyDescent="0.25">
      <c r="O272" s="105"/>
    </row>
    <row r="273" spans="15:15" s="7" customFormat="1" ht="25.2" customHeight="1" x14ac:dyDescent="0.25">
      <c r="O273" s="105"/>
    </row>
    <row r="274" spans="15:15" s="7" customFormat="1" ht="25.2" customHeight="1" x14ac:dyDescent="0.25">
      <c r="O274" s="105"/>
    </row>
    <row r="275" spans="15:15" s="7" customFormat="1" ht="25.2" customHeight="1" x14ac:dyDescent="0.25">
      <c r="O275" s="105"/>
    </row>
    <row r="276" spans="15:15" s="7" customFormat="1" ht="25.2" customHeight="1" x14ac:dyDescent="0.25">
      <c r="O276" s="105"/>
    </row>
    <row r="277" spans="15:15" s="7" customFormat="1" ht="25.2" customHeight="1" x14ac:dyDescent="0.25">
      <c r="O277" s="105"/>
    </row>
    <row r="278" spans="15:15" s="7" customFormat="1" ht="25.2" customHeight="1" x14ac:dyDescent="0.25">
      <c r="O278" s="105"/>
    </row>
    <row r="279" spans="15:15" s="7" customFormat="1" ht="25.2" customHeight="1" x14ac:dyDescent="0.25">
      <c r="O279" s="105"/>
    </row>
    <row r="280" spans="15:15" s="7" customFormat="1" ht="25.2" customHeight="1" x14ac:dyDescent="0.25">
      <c r="O280" s="105"/>
    </row>
    <row r="281" spans="15:15" s="7" customFormat="1" ht="25.2" customHeight="1" x14ac:dyDescent="0.25">
      <c r="O281" s="105"/>
    </row>
    <row r="282" spans="15:15" s="7" customFormat="1" ht="25.2" customHeight="1" x14ac:dyDescent="0.25">
      <c r="O282" s="105"/>
    </row>
    <row r="283" spans="15:15" s="7" customFormat="1" ht="25.2" customHeight="1" x14ac:dyDescent="0.25">
      <c r="O283" s="105"/>
    </row>
    <row r="284" spans="15:15" s="7" customFormat="1" ht="25.2" customHeight="1" x14ac:dyDescent="0.25">
      <c r="O284" s="105"/>
    </row>
    <row r="285" spans="15:15" s="7" customFormat="1" ht="25.2" customHeight="1" x14ac:dyDescent="0.25">
      <c r="O285" s="105"/>
    </row>
    <row r="286" spans="15:15" s="7" customFormat="1" ht="25.2" customHeight="1" x14ac:dyDescent="0.25">
      <c r="O286" s="105"/>
    </row>
    <row r="287" spans="15:15" s="7" customFormat="1" ht="25.2" customHeight="1" x14ac:dyDescent="0.25">
      <c r="O287" s="105"/>
    </row>
    <row r="288" spans="15:15" s="7" customFormat="1" ht="25.2" customHeight="1" x14ac:dyDescent="0.25">
      <c r="O288" s="105"/>
    </row>
    <row r="289" spans="15:15" s="7" customFormat="1" ht="25.2" customHeight="1" x14ac:dyDescent="0.25">
      <c r="O289" s="105"/>
    </row>
    <row r="290" spans="15:15" s="7" customFormat="1" ht="25.2" customHeight="1" x14ac:dyDescent="0.25">
      <c r="O290" s="105"/>
    </row>
    <row r="291" spans="15:15" s="7" customFormat="1" ht="25.2" customHeight="1" x14ac:dyDescent="0.25">
      <c r="O291" s="105"/>
    </row>
    <row r="292" spans="15:15" s="7" customFormat="1" ht="25.2" customHeight="1" x14ac:dyDescent="0.25">
      <c r="O292" s="105"/>
    </row>
    <row r="293" spans="15:15" s="7" customFormat="1" ht="25.2" customHeight="1" x14ac:dyDescent="0.25">
      <c r="O293" s="105"/>
    </row>
    <row r="294" spans="15:15" s="7" customFormat="1" ht="25.2" customHeight="1" x14ac:dyDescent="0.25">
      <c r="O294" s="105"/>
    </row>
    <row r="295" spans="15:15" s="7" customFormat="1" ht="25.2" customHeight="1" x14ac:dyDescent="0.25">
      <c r="O295" s="105"/>
    </row>
    <row r="296" spans="15:15" s="7" customFormat="1" ht="25.2" customHeight="1" x14ac:dyDescent="0.25">
      <c r="O296" s="105"/>
    </row>
    <row r="297" spans="15:15" s="7" customFormat="1" ht="25.2" customHeight="1" x14ac:dyDescent="0.25">
      <c r="O297" s="105"/>
    </row>
    <row r="298" spans="15:15" s="7" customFormat="1" ht="25.2" customHeight="1" x14ac:dyDescent="0.25">
      <c r="O298" s="105"/>
    </row>
    <row r="299" spans="15:15" s="7" customFormat="1" ht="25.2" customHeight="1" x14ac:dyDescent="0.25">
      <c r="O299" s="105"/>
    </row>
    <row r="300" spans="15:15" s="7" customFormat="1" ht="25.2" customHeight="1" x14ac:dyDescent="0.25">
      <c r="O300" s="105"/>
    </row>
    <row r="301" spans="15:15" s="7" customFormat="1" ht="25.2" customHeight="1" x14ac:dyDescent="0.25">
      <c r="O301" s="105"/>
    </row>
    <row r="302" spans="15:15" s="7" customFormat="1" ht="25.2" customHeight="1" x14ac:dyDescent="0.25">
      <c r="O302" s="105"/>
    </row>
    <row r="303" spans="15:15" s="7" customFormat="1" ht="25.2" customHeight="1" x14ac:dyDescent="0.25">
      <c r="O303" s="105"/>
    </row>
    <row r="304" spans="15:15" s="7" customFormat="1" ht="25.2" customHeight="1" x14ac:dyDescent="0.25">
      <c r="O304" s="105"/>
    </row>
    <row r="305" spans="15:15" s="7" customFormat="1" ht="25.2" customHeight="1" x14ac:dyDescent="0.25">
      <c r="O305" s="105"/>
    </row>
    <row r="306" spans="15:15" s="7" customFormat="1" ht="25.2" customHeight="1" x14ac:dyDescent="0.25">
      <c r="O306" s="105"/>
    </row>
    <row r="307" spans="15:15" s="7" customFormat="1" ht="25.2" customHeight="1" x14ac:dyDescent="0.25">
      <c r="O307" s="105"/>
    </row>
    <row r="308" spans="15:15" s="7" customFormat="1" ht="25.2" customHeight="1" x14ac:dyDescent="0.25">
      <c r="O308" s="105"/>
    </row>
    <row r="309" spans="15:15" s="7" customFormat="1" ht="25.2" customHeight="1" x14ac:dyDescent="0.25">
      <c r="O309" s="105"/>
    </row>
    <row r="310" spans="15:15" s="7" customFormat="1" ht="25.2" customHeight="1" x14ac:dyDescent="0.25">
      <c r="O310" s="105"/>
    </row>
    <row r="311" spans="15:15" s="7" customFormat="1" ht="25.2" customHeight="1" x14ac:dyDescent="0.25">
      <c r="O311" s="105"/>
    </row>
    <row r="312" spans="15:15" s="7" customFormat="1" ht="25.2" customHeight="1" x14ac:dyDescent="0.25">
      <c r="O312" s="105"/>
    </row>
    <row r="313" spans="15:15" s="7" customFormat="1" ht="25.2" customHeight="1" x14ac:dyDescent="0.25">
      <c r="O313" s="105"/>
    </row>
    <row r="314" spans="15:15" s="7" customFormat="1" ht="25.2" customHeight="1" x14ac:dyDescent="0.25">
      <c r="O314" s="105"/>
    </row>
    <row r="315" spans="15:15" s="7" customFormat="1" ht="25.2" customHeight="1" x14ac:dyDescent="0.25">
      <c r="O315" s="105"/>
    </row>
    <row r="316" spans="15:15" s="7" customFormat="1" ht="25.2" customHeight="1" x14ac:dyDescent="0.25">
      <c r="O316" s="105"/>
    </row>
    <row r="317" spans="15:15" s="7" customFormat="1" ht="25.2" customHeight="1" x14ac:dyDescent="0.25">
      <c r="O317" s="105"/>
    </row>
    <row r="318" spans="15:15" s="7" customFormat="1" ht="25.2" customHeight="1" x14ac:dyDescent="0.25">
      <c r="O318" s="105"/>
    </row>
    <row r="319" spans="15:15" s="7" customFormat="1" ht="25.2" customHeight="1" x14ac:dyDescent="0.25">
      <c r="O319" s="105"/>
    </row>
    <row r="320" spans="15:15" s="7" customFormat="1" ht="25.2" customHeight="1" x14ac:dyDescent="0.25">
      <c r="O320" s="105"/>
    </row>
    <row r="321" spans="15:15" s="7" customFormat="1" ht="25.2" customHeight="1" x14ac:dyDescent="0.25">
      <c r="O321" s="105"/>
    </row>
    <row r="322" spans="15:15" s="7" customFormat="1" ht="25.2" customHeight="1" x14ac:dyDescent="0.25">
      <c r="O322" s="105"/>
    </row>
    <row r="323" spans="15:15" s="7" customFormat="1" ht="25.2" customHeight="1" x14ac:dyDescent="0.25">
      <c r="O323" s="105"/>
    </row>
    <row r="324" spans="15:15" s="7" customFormat="1" ht="25.2" customHeight="1" x14ac:dyDescent="0.25">
      <c r="O324" s="105"/>
    </row>
    <row r="325" spans="15:15" s="7" customFormat="1" ht="25.2" customHeight="1" x14ac:dyDescent="0.25">
      <c r="O325" s="105"/>
    </row>
    <row r="326" spans="15:15" s="7" customFormat="1" ht="25.2" customHeight="1" x14ac:dyDescent="0.25">
      <c r="O326" s="105"/>
    </row>
    <row r="327" spans="15:15" s="7" customFormat="1" ht="25.2" customHeight="1" x14ac:dyDescent="0.25">
      <c r="O327" s="105"/>
    </row>
    <row r="328" spans="15:15" s="7" customFormat="1" ht="25.2" customHeight="1" x14ac:dyDescent="0.25">
      <c r="O328" s="105"/>
    </row>
    <row r="329" spans="15:15" s="7" customFormat="1" ht="25.2" customHeight="1" x14ac:dyDescent="0.25">
      <c r="O329" s="105"/>
    </row>
    <row r="330" spans="15:15" s="7" customFormat="1" ht="25.2" customHeight="1" x14ac:dyDescent="0.25">
      <c r="O330" s="105"/>
    </row>
    <row r="331" spans="15:15" s="7" customFormat="1" ht="25.2" customHeight="1" x14ac:dyDescent="0.25">
      <c r="O331" s="105"/>
    </row>
    <row r="332" spans="15:15" s="7" customFormat="1" ht="25.2" customHeight="1" x14ac:dyDescent="0.25">
      <c r="O332" s="105"/>
    </row>
    <row r="333" spans="15:15" s="7" customFormat="1" ht="25.2" customHeight="1" x14ac:dyDescent="0.25">
      <c r="O333" s="105"/>
    </row>
    <row r="334" spans="15:15" s="7" customFormat="1" ht="25.2" customHeight="1" x14ac:dyDescent="0.25">
      <c r="O334" s="105"/>
    </row>
    <row r="335" spans="15:15" s="7" customFormat="1" ht="25.2" customHeight="1" x14ac:dyDescent="0.25">
      <c r="O335" s="105"/>
    </row>
    <row r="336" spans="15:15" s="7" customFormat="1" ht="25.2" customHeight="1" x14ac:dyDescent="0.25">
      <c r="O336" s="105"/>
    </row>
    <row r="337" spans="15:15" s="7" customFormat="1" ht="25.2" customHeight="1" x14ac:dyDescent="0.25">
      <c r="O337" s="105"/>
    </row>
    <row r="338" spans="15:15" s="7" customFormat="1" ht="25.2" customHeight="1" x14ac:dyDescent="0.25">
      <c r="O338" s="105"/>
    </row>
    <row r="339" spans="15:15" s="7" customFormat="1" ht="25.2" customHeight="1" x14ac:dyDescent="0.25">
      <c r="O339" s="105"/>
    </row>
    <row r="340" spans="15:15" s="7" customFormat="1" ht="25.2" customHeight="1" x14ac:dyDescent="0.25">
      <c r="O340" s="105"/>
    </row>
    <row r="341" spans="15:15" s="7" customFormat="1" ht="25.2" customHeight="1" x14ac:dyDescent="0.25">
      <c r="O341" s="105"/>
    </row>
    <row r="342" spans="15:15" s="7" customFormat="1" ht="25.2" customHeight="1" x14ac:dyDescent="0.25">
      <c r="O342" s="105"/>
    </row>
    <row r="343" spans="15:15" s="7" customFormat="1" ht="25.2" customHeight="1" x14ac:dyDescent="0.25">
      <c r="O343" s="105"/>
    </row>
    <row r="344" spans="15:15" s="7" customFormat="1" ht="25.2" customHeight="1" x14ac:dyDescent="0.25">
      <c r="O344" s="105"/>
    </row>
    <row r="345" spans="15:15" s="7" customFormat="1" ht="25.2" customHeight="1" x14ac:dyDescent="0.25">
      <c r="O345" s="105"/>
    </row>
    <row r="346" spans="15:15" s="7" customFormat="1" ht="25.2" customHeight="1" x14ac:dyDescent="0.25">
      <c r="O346" s="105"/>
    </row>
    <row r="347" spans="15:15" s="7" customFormat="1" ht="25.2" customHeight="1" x14ac:dyDescent="0.25">
      <c r="O347" s="105"/>
    </row>
    <row r="348" spans="15:15" s="7" customFormat="1" ht="25.2" customHeight="1" x14ac:dyDescent="0.25">
      <c r="O348" s="105"/>
    </row>
    <row r="349" spans="15:15" s="7" customFormat="1" ht="25.2" customHeight="1" x14ac:dyDescent="0.25">
      <c r="O349" s="105"/>
    </row>
    <row r="350" spans="15:15" s="7" customFormat="1" ht="25.2" customHeight="1" x14ac:dyDescent="0.25">
      <c r="O350" s="105"/>
    </row>
    <row r="351" spans="15:15" s="7" customFormat="1" ht="25.2" customHeight="1" x14ac:dyDescent="0.25">
      <c r="O351" s="105"/>
    </row>
    <row r="352" spans="15:15" s="7" customFormat="1" ht="25.2" customHeight="1" x14ac:dyDescent="0.25">
      <c r="O352" s="105"/>
    </row>
    <row r="353" spans="15:15" s="7" customFormat="1" ht="25.2" customHeight="1" x14ac:dyDescent="0.25">
      <c r="O353" s="105"/>
    </row>
    <row r="354" spans="15:15" s="7" customFormat="1" ht="25.2" customHeight="1" x14ac:dyDescent="0.25">
      <c r="O354" s="105"/>
    </row>
    <row r="355" spans="15:15" s="7" customFormat="1" ht="25.2" customHeight="1" x14ac:dyDescent="0.25">
      <c r="O355" s="105"/>
    </row>
    <row r="356" spans="15:15" s="7" customFormat="1" ht="25.2" customHeight="1" x14ac:dyDescent="0.25">
      <c r="O356" s="105"/>
    </row>
    <row r="357" spans="15:15" s="7" customFormat="1" ht="25.2" customHeight="1" x14ac:dyDescent="0.25">
      <c r="O357" s="105"/>
    </row>
    <row r="358" spans="15:15" s="7" customFormat="1" ht="25.2" customHeight="1" x14ac:dyDescent="0.25">
      <c r="O358" s="105"/>
    </row>
    <row r="359" spans="15:15" s="7" customFormat="1" ht="25.2" customHeight="1" x14ac:dyDescent="0.25">
      <c r="O359" s="105"/>
    </row>
    <row r="360" spans="15:15" s="7" customFormat="1" ht="25.2" customHeight="1" x14ac:dyDescent="0.25">
      <c r="O360" s="105"/>
    </row>
    <row r="361" spans="15:15" s="7" customFormat="1" ht="25.2" customHeight="1" x14ac:dyDescent="0.25">
      <c r="O361" s="105"/>
    </row>
    <row r="362" spans="15:15" s="7" customFormat="1" ht="25.2" customHeight="1" x14ac:dyDescent="0.25">
      <c r="O362" s="105"/>
    </row>
    <row r="363" spans="15:15" s="7" customFormat="1" ht="25.2" customHeight="1" x14ac:dyDescent="0.25">
      <c r="O363" s="105"/>
    </row>
    <row r="364" spans="15:15" s="7" customFormat="1" ht="25.2" customHeight="1" x14ac:dyDescent="0.25">
      <c r="O364" s="105"/>
    </row>
    <row r="365" spans="15:15" s="7" customFormat="1" ht="25.2" customHeight="1" x14ac:dyDescent="0.25">
      <c r="O365" s="105"/>
    </row>
    <row r="366" spans="15:15" s="7" customFormat="1" ht="25.2" customHeight="1" x14ac:dyDescent="0.25">
      <c r="O366" s="105"/>
    </row>
    <row r="367" spans="15:15" s="7" customFormat="1" ht="25.2" customHeight="1" x14ac:dyDescent="0.25">
      <c r="O367" s="105"/>
    </row>
    <row r="368" spans="15:15" s="7" customFormat="1" ht="25.2" customHeight="1" x14ac:dyDescent="0.25">
      <c r="O368" s="105"/>
    </row>
    <row r="369" spans="15:15" s="7" customFormat="1" ht="25.2" customHeight="1" x14ac:dyDescent="0.25">
      <c r="O369" s="105"/>
    </row>
    <row r="370" spans="15:15" s="7" customFormat="1" ht="25.2" customHeight="1" x14ac:dyDescent="0.25">
      <c r="O370" s="105"/>
    </row>
    <row r="371" spans="15:15" s="7" customFormat="1" ht="25.2" customHeight="1" x14ac:dyDescent="0.25">
      <c r="O371" s="105"/>
    </row>
    <row r="372" spans="15:15" s="7" customFormat="1" ht="25.2" customHeight="1" x14ac:dyDescent="0.25">
      <c r="O372" s="105"/>
    </row>
    <row r="373" spans="15:15" s="7" customFormat="1" ht="25.2" customHeight="1" x14ac:dyDescent="0.25">
      <c r="O373" s="105"/>
    </row>
    <row r="374" spans="15:15" s="7" customFormat="1" ht="25.2" customHeight="1" x14ac:dyDescent="0.25">
      <c r="O374" s="105"/>
    </row>
    <row r="375" spans="15:15" s="7" customFormat="1" ht="25.2" customHeight="1" x14ac:dyDescent="0.25">
      <c r="O375" s="105"/>
    </row>
    <row r="376" spans="15:15" s="7" customFormat="1" ht="25.2" customHeight="1" x14ac:dyDescent="0.25">
      <c r="O376" s="105"/>
    </row>
    <row r="377" spans="15:15" s="7" customFormat="1" ht="25.2" customHeight="1" x14ac:dyDescent="0.25">
      <c r="O377" s="105"/>
    </row>
    <row r="378" spans="15:15" s="7" customFormat="1" ht="25.2" customHeight="1" x14ac:dyDescent="0.25">
      <c r="O378" s="105"/>
    </row>
    <row r="379" spans="15:15" s="7" customFormat="1" ht="25.2" customHeight="1" x14ac:dyDescent="0.25">
      <c r="O379" s="105"/>
    </row>
    <row r="380" spans="15:15" s="7" customFormat="1" ht="25.2" customHeight="1" x14ac:dyDescent="0.25">
      <c r="O380" s="105"/>
    </row>
    <row r="381" spans="15:15" s="7" customFormat="1" ht="25.2" customHeight="1" x14ac:dyDescent="0.25">
      <c r="O381" s="105"/>
    </row>
    <row r="382" spans="15:15" s="7" customFormat="1" ht="25.2" customHeight="1" x14ac:dyDescent="0.25">
      <c r="O382" s="105"/>
    </row>
    <row r="383" spans="15:15" s="7" customFormat="1" ht="25.2" customHeight="1" x14ac:dyDescent="0.25">
      <c r="O383" s="105"/>
    </row>
    <row r="384" spans="15:15" s="7" customFormat="1" ht="25.2" customHeight="1" x14ac:dyDescent="0.25">
      <c r="O384" s="105"/>
    </row>
    <row r="385" spans="15:15" s="7" customFormat="1" ht="25.2" customHeight="1" x14ac:dyDescent="0.25">
      <c r="O385" s="105"/>
    </row>
    <row r="386" spans="15:15" s="7" customFormat="1" ht="25.2" customHeight="1" x14ac:dyDescent="0.25">
      <c r="O386" s="105"/>
    </row>
    <row r="387" spans="15:15" s="7" customFormat="1" ht="25.2" customHeight="1" x14ac:dyDescent="0.25">
      <c r="O387" s="105"/>
    </row>
    <row r="388" spans="15:15" s="7" customFormat="1" ht="25.2" customHeight="1" x14ac:dyDescent="0.25">
      <c r="O388" s="105"/>
    </row>
    <row r="389" spans="15:15" s="7" customFormat="1" ht="25.2" customHeight="1" x14ac:dyDescent="0.25">
      <c r="O389" s="105"/>
    </row>
    <row r="390" spans="15:15" s="7" customFormat="1" ht="25.2" customHeight="1" x14ac:dyDescent="0.25">
      <c r="O390" s="105"/>
    </row>
    <row r="391" spans="15:15" s="7" customFormat="1" ht="25.2" customHeight="1" x14ac:dyDescent="0.25">
      <c r="O391" s="105"/>
    </row>
    <row r="392" spans="15:15" s="7" customFormat="1" ht="25.2" customHeight="1" x14ac:dyDescent="0.25">
      <c r="O392" s="105"/>
    </row>
    <row r="393" spans="15:15" s="7" customFormat="1" ht="25.2" customHeight="1" x14ac:dyDescent="0.25">
      <c r="O393" s="105"/>
    </row>
    <row r="394" spans="15:15" s="7" customFormat="1" ht="25.2" customHeight="1" x14ac:dyDescent="0.25">
      <c r="O394" s="105"/>
    </row>
    <row r="395" spans="15:15" s="7" customFormat="1" ht="25.2" customHeight="1" x14ac:dyDescent="0.25">
      <c r="O395" s="105"/>
    </row>
    <row r="396" spans="15:15" s="7" customFormat="1" ht="25.2" customHeight="1" x14ac:dyDescent="0.25">
      <c r="O396" s="105"/>
    </row>
    <row r="397" spans="15:15" s="7" customFormat="1" ht="25.2" customHeight="1" x14ac:dyDescent="0.25">
      <c r="O397" s="105"/>
    </row>
    <row r="398" spans="15:15" s="7" customFormat="1" ht="25.2" customHeight="1" x14ac:dyDescent="0.25">
      <c r="O398" s="105"/>
    </row>
    <row r="399" spans="15:15" s="7" customFormat="1" ht="25.2" customHeight="1" x14ac:dyDescent="0.25">
      <c r="O399" s="105"/>
    </row>
    <row r="400" spans="15:15" s="7" customFormat="1" ht="25.2" customHeight="1" x14ac:dyDescent="0.25">
      <c r="O400" s="105"/>
    </row>
    <row r="401" spans="15:15" s="7" customFormat="1" ht="25.2" customHeight="1" x14ac:dyDescent="0.25">
      <c r="O401" s="105"/>
    </row>
    <row r="402" spans="15:15" s="7" customFormat="1" ht="25.2" customHeight="1" x14ac:dyDescent="0.25">
      <c r="O402" s="105"/>
    </row>
    <row r="403" spans="15:15" s="7" customFormat="1" ht="25.2" customHeight="1" x14ac:dyDescent="0.25">
      <c r="O403" s="105"/>
    </row>
    <row r="404" spans="15:15" s="7" customFormat="1" ht="25.2" customHeight="1" x14ac:dyDescent="0.25">
      <c r="O404" s="105"/>
    </row>
    <row r="405" spans="15:15" s="7" customFormat="1" ht="25.2" customHeight="1" x14ac:dyDescent="0.25">
      <c r="O405" s="105"/>
    </row>
    <row r="406" spans="15:15" s="7" customFormat="1" ht="25.2" customHeight="1" x14ac:dyDescent="0.25">
      <c r="O406" s="105"/>
    </row>
    <row r="407" spans="15:15" s="7" customFormat="1" ht="25.2" customHeight="1" x14ac:dyDescent="0.25">
      <c r="O407" s="105"/>
    </row>
    <row r="408" spans="15:15" s="7" customFormat="1" ht="25.2" customHeight="1" x14ac:dyDescent="0.25">
      <c r="O408" s="105"/>
    </row>
    <row r="409" spans="15:15" s="7" customFormat="1" ht="25.2" customHeight="1" x14ac:dyDescent="0.25">
      <c r="O409" s="105"/>
    </row>
    <row r="410" spans="15:15" s="7" customFormat="1" ht="25.2" customHeight="1" x14ac:dyDescent="0.25">
      <c r="O410" s="105"/>
    </row>
    <row r="411" spans="15:15" s="7" customFormat="1" ht="25.2" customHeight="1" x14ac:dyDescent="0.25">
      <c r="O411" s="105"/>
    </row>
    <row r="412" spans="15:15" s="7" customFormat="1" ht="25.2" customHeight="1" x14ac:dyDescent="0.25">
      <c r="O412" s="105"/>
    </row>
    <row r="413" spans="15:15" s="7" customFormat="1" ht="25.2" customHeight="1" x14ac:dyDescent="0.25">
      <c r="O413" s="105"/>
    </row>
    <row r="414" spans="15:15" s="7" customFormat="1" ht="25.2" customHeight="1" x14ac:dyDescent="0.25">
      <c r="O414" s="105"/>
    </row>
    <row r="415" spans="15:15" s="7" customFormat="1" ht="25.2" customHeight="1" x14ac:dyDescent="0.25">
      <c r="O415" s="105"/>
    </row>
    <row r="416" spans="15:15" s="7" customFormat="1" ht="25.2" customHeight="1" x14ac:dyDescent="0.25">
      <c r="O416" s="105"/>
    </row>
    <row r="417" spans="15:15" s="7" customFormat="1" ht="25.2" customHeight="1" x14ac:dyDescent="0.25">
      <c r="O417" s="105"/>
    </row>
    <row r="418" spans="15:15" s="7" customFormat="1" ht="25.2" customHeight="1" x14ac:dyDescent="0.25">
      <c r="O418" s="105"/>
    </row>
    <row r="419" spans="15:15" s="7" customFormat="1" ht="25.2" customHeight="1" x14ac:dyDescent="0.25">
      <c r="O419" s="105"/>
    </row>
    <row r="420" spans="15:15" s="7" customFormat="1" ht="25.2" customHeight="1" x14ac:dyDescent="0.25">
      <c r="O420" s="105"/>
    </row>
    <row r="421" spans="15:15" s="7" customFormat="1" ht="25.2" customHeight="1" x14ac:dyDescent="0.25">
      <c r="O421" s="105"/>
    </row>
    <row r="422" spans="15:15" s="7" customFormat="1" ht="25.2" customHeight="1" x14ac:dyDescent="0.25">
      <c r="O422" s="105"/>
    </row>
    <row r="423" spans="15:15" s="7" customFormat="1" ht="25.2" customHeight="1" x14ac:dyDescent="0.25">
      <c r="O423" s="105"/>
    </row>
    <row r="424" spans="15:15" s="7" customFormat="1" ht="25.2" customHeight="1" x14ac:dyDescent="0.25">
      <c r="O424" s="105"/>
    </row>
    <row r="425" spans="15:15" s="7" customFormat="1" ht="25.2" customHeight="1" x14ac:dyDescent="0.25">
      <c r="O425" s="105"/>
    </row>
    <row r="426" spans="15:15" s="7" customFormat="1" ht="25.2" customHeight="1" x14ac:dyDescent="0.25">
      <c r="O426" s="105"/>
    </row>
    <row r="427" spans="15:15" s="7" customFormat="1" ht="25.2" customHeight="1" x14ac:dyDescent="0.25">
      <c r="O427" s="105"/>
    </row>
    <row r="428" spans="15:15" s="7" customFormat="1" ht="25.2" customHeight="1" x14ac:dyDescent="0.25">
      <c r="O428" s="105"/>
    </row>
  </sheetData>
  <mergeCells count="17">
    <mergeCell ref="A43:J43"/>
    <mergeCell ref="A44:J44"/>
    <mergeCell ref="A45:J45"/>
    <mergeCell ref="A46:J47"/>
    <mergeCell ref="G7:G10"/>
    <mergeCell ref="H7:H10"/>
    <mergeCell ref="Q7:Q9"/>
    <mergeCell ref="I8:I9"/>
    <mergeCell ref="J8:J9"/>
    <mergeCell ref="K8:K9"/>
    <mergeCell ref="L8:L9"/>
    <mergeCell ref="M8:M9"/>
    <mergeCell ref="N8:N9"/>
    <mergeCell ref="J7:K7"/>
    <mergeCell ref="L7:N7"/>
    <mergeCell ref="O7:O10"/>
    <mergeCell ref="P7:P9"/>
  </mergeCells>
  <phoneticPr fontId="3" type="noConversion"/>
  <pageMargins left="0.19685039370078741" right="0.19685039370078741" top="0.59055118110236227" bottom="0.59055118110236227" header="0.23622047244094491" footer="1.0629921259842521"/>
  <pageSetup paperSize="9" scale="80" fitToHeight="3" pageOrder="overThenDown" orientation="portrait" blackAndWhite="1" r:id="rId1"/>
  <headerFooter alignWithMargins="0">
    <oddHeader xml:space="preserve">&amp;R&amp;20
</oddHeader>
  </headerFooter>
  <rowBreaks count="1" manualBreakCount="1">
    <brk id="30" max="16" man="1"/>
  </rowBreaks>
  <colBreaks count="1" manualBreakCount="1">
    <brk id="10" max="4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3</vt:i4>
      </vt:variant>
    </vt:vector>
  </HeadingPairs>
  <TitlesOfParts>
    <vt:vector size="4" baseType="lpstr">
      <vt:lpstr>114</vt:lpstr>
      <vt:lpstr>'114'!aa</vt:lpstr>
      <vt:lpstr>'114'!Print_Area</vt:lpstr>
      <vt:lpstr>'114'!Print_Titles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會計處-王怡雅</dc:creator>
  <cp:lastModifiedBy>會計處-楊毓琦</cp:lastModifiedBy>
  <cp:lastPrinted>2026-02-09T06:47:48Z</cp:lastPrinted>
  <dcterms:created xsi:type="dcterms:W3CDTF">2024-01-15T07:52:47Z</dcterms:created>
  <dcterms:modified xsi:type="dcterms:W3CDTF">2026-02-09T06:49:41Z</dcterms:modified>
</cp:coreProperties>
</file>