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預決算組\編析課\A.決算書(含正、附冊)\114自編決算書\"/>
    </mc:Choice>
  </mc:AlternateContent>
  <xr:revisionPtr revIDLastSave="0" documentId="13_ncr:1_{0ABB1A3C-343D-491F-B016-7D1033B2624C}" xr6:coauthVersionLast="47" xr6:coauthVersionMax="47" xr10:uidLastSave="{00000000-0000-0000-0000-000000000000}"/>
  <bookViews>
    <workbookView xWindow="-108" yWindow="-108" windowWidth="23256" windowHeight="12456" xr2:uid="{49D35BF4-A3C6-4276-A5AF-EB12F6F2B8CC}"/>
  </bookViews>
  <sheets>
    <sheet name="所得稅計算表" sheetId="1" r:id="rId1"/>
  </sheets>
  <externalReferences>
    <externalReference r:id="rId2"/>
  </externalReferences>
  <definedNames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Print_Area" localSheetId="0">所得稅計算表!$A$1:$R$68</definedName>
    <definedName name="TEST0">#REF!</definedName>
    <definedName name="TEST1">#REF!</definedName>
    <definedName name="TEST2">#REF!</definedName>
    <definedName name="TESTHKEY">#REF!</definedName>
    <definedName name="TESTKEYS">#REF!</definedName>
    <definedName name="TESTVKEY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5" i="1" l="1"/>
  <c r="C64" i="1"/>
  <c r="X81" i="1" l="1"/>
  <c r="X80" i="1"/>
  <c r="U80" i="1"/>
  <c r="X79" i="1"/>
  <c r="V76" i="1"/>
  <c r="U76" i="1" s="1"/>
  <c r="Z75" i="1"/>
  <c r="V75" i="1"/>
  <c r="U75" i="1" s="1"/>
  <c r="AA74" i="1"/>
  <c r="Z74" i="1"/>
  <c r="X74" i="1"/>
  <c r="W74" i="1" s="1"/>
  <c r="V74" i="1"/>
  <c r="U74" i="1" s="1"/>
  <c r="AA72" i="1"/>
  <c r="Z72" i="1"/>
  <c r="X72" i="1"/>
  <c r="W72" i="1" s="1"/>
  <c r="V72" i="1"/>
  <c r="U72" i="1" s="1"/>
  <c r="AA71" i="1"/>
  <c r="Z71" i="1"/>
  <c r="X71" i="1"/>
  <c r="W71" i="1" s="1"/>
  <c r="V71" i="1"/>
  <c r="U71" i="1" s="1"/>
  <c r="AA70" i="1"/>
  <c r="Z70" i="1"/>
  <c r="X70" i="1"/>
  <c r="W70" i="1"/>
  <c r="V70" i="1"/>
  <c r="U70" i="1"/>
  <c r="AA69" i="1"/>
  <c r="Z69" i="1"/>
  <c r="X69" i="1"/>
  <c r="W69" i="1" s="1"/>
  <c r="V69" i="1"/>
  <c r="U69" i="1" s="1"/>
  <c r="AA68" i="1"/>
  <c r="Z68" i="1"/>
  <c r="X68" i="1"/>
  <c r="W68" i="1" s="1"/>
  <c r="V68" i="1"/>
  <c r="U68" i="1" s="1"/>
  <c r="AA67" i="1"/>
  <c r="Z67" i="1"/>
  <c r="X67" i="1"/>
  <c r="W67" i="1"/>
  <c r="V67" i="1"/>
  <c r="U67" i="1" s="1"/>
  <c r="AA66" i="1"/>
  <c r="Z66" i="1"/>
  <c r="X66" i="1"/>
  <c r="W66" i="1" s="1"/>
  <c r="V66" i="1"/>
  <c r="U66" i="1" s="1"/>
  <c r="AA65" i="1"/>
  <c r="Z65" i="1"/>
  <c r="X65" i="1"/>
  <c r="W65" i="1" s="1"/>
  <c r="V65" i="1"/>
  <c r="U65" i="1"/>
  <c r="AA64" i="1"/>
  <c r="Z64" i="1"/>
  <c r="X64" i="1"/>
  <c r="W64" i="1" s="1"/>
  <c r="V64" i="1"/>
  <c r="U64" i="1" s="1"/>
  <c r="AA63" i="1"/>
  <c r="Z63" i="1"/>
  <c r="X63" i="1"/>
  <c r="W63" i="1"/>
  <c r="V63" i="1"/>
  <c r="U63" i="1" s="1"/>
  <c r="B63" i="1"/>
  <c r="AA62" i="1"/>
  <c r="Z62" i="1"/>
  <c r="X62" i="1"/>
  <c r="W62" i="1" s="1"/>
  <c r="V62" i="1"/>
  <c r="U62" i="1" s="1"/>
  <c r="AA61" i="1"/>
  <c r="Z61" i="1"/>
  <c r="X61" i="1"/>
  <c r="W61" i="1" s="1"/>
  <c r="V61" i="1"/>
  <c r="U61" i="1"/>
  <c r="X57" i="1"/>
  <c r="V57" i="1"/>
  <c r="X54" i="1"/>
  <c r="W54" i="1" s="1"/>
  <c r="V54" i="1"/>
  <c r="U54" i="1"/>
  <c r="X53" i="1"/>
  <c r="W53" i="1"/>
  <c r="V53" i="1"/>
  <c r="U53" i="1"/>
  <c r="X52" i="1"/>
  <c r="W52" i="1" s="1"/>
  <c r="V52" i="1"/>
  <c r="U52" i="1" s="1"/>
  <c r="V51" i="1"/>
  <c r="U51" i="1"/>
  <c r="Z50" i="1"/>
  <c r="V50" i="1"/>
  <c r="U50" i="1" s="1"/>
  <c r="AA49" i="1"/>
  <c r="X49" i="1" s="1"/>
  <c r="W49" i="1" s="1"/>
  <c r="Z49" i="1"/>
  <c r="V49" i="1"/>
  <c r="U49" i="1" s="1"/>
  <c r="AA48" i="1"/>
  <c r="Z48" i="1"/>
  <c r="X48" i="1"/>
  <c r="W48" i="1" s="1"/>
  <c r="V48" i="1"/>
  <c r="U48" i="1"/>
  <c r="AA47" i="1"/>
  <c r="Z47" i="1"/>
  <c r="X47" i="1"/>
  <c r="W47" i="1" s="1"/>
  <c r="V47" i="1"/>
  <c r="U47" i="1" s="1"/>
  <c r="AA46" i="1"/>
  <c r="Z46" i="1"/>
  <c r="X46" i="1"/>
  <c r="W46" i="1" s="1"/>
  <c r="V46" i="1"/>
  <c r="U46" i="1" s="1"/>
  <c r="AA45" i="1"/>
  <c r="Z45" i="1"/>
  <c r="X45" i="1"/>
  <c r="W45" i="1"/>
  <c r="V45" i="1"/>
  <c r="U45" i="1" s="1"/>
  <c r="AA44" i="1"/>
  <c r="Z44" i="1"/>
  <c r="X44" i="1"/>
  <c r="W44" i="1" s="1"/>
  <c r="V44" i="1"/>
  <c r="U44" i="1" s="1"/>
  <c r="AA43" i="1"/>
  <c r="Z43" i="1"/>
  <c r="X43" i="1"/>
  <c r="W43" i="1" s="1"/>
  <c r="V43" i="1"/>
  <c r="U43" i="1" s="1"/>
  <c r="AA42" i="1"/>
  <c r="Z42" i="1"/>
  <c r="X42" i="1"/>
  <c r="W42" i="1"/>
  <c r="V42" i="1"/>
  <c r="U42" i="1" s="1"/>
  <c r="AA41" i="1"/>
  <c r="Z41" i="1"/>
  <c r="X41" i="1"/>
  <c r="W41" i="1" s="1"/>
  <c r="V41" i="1"/>
  <c r="U41" i="1" s="1"/>
  <c r="AA40" i="1"/>
  <c r="Z40" i="1"/>
  <c r="X40" i="1"/>
  <c r="W40" i="1" s="1"/>
  <c r="V40" i="1"/>
  <c r="U40" i="1"/>
  <c r="AA39" i="1"/>
  <c r="Z39" i="1"/>
  <c r="X39" i="1"/>
  <c r="W39" i="1" s="1"/>
  <c r="V39" i="1"/>
  <c r="U39" i="1" s="1"/>
  <c r="AA38" i="1"/>
  <c r="Z38" i="1"/>
  <c r="X38" i="1"/>
  <c r="W38" i="1" s="1"/>
  <c r="V38" i="1"/>
  <c r="U38" i="1" s="1"/>
  <c r="AA37" i="1"/>
  <c r="Z37" i="1"/>
  <c r="X37" i="1"/>
  <c r="W37" i="1"/>
  <c r="V37" i="1"/>
  <c r="U37" i="1" s="1"/>
  <c r="AA36" i="1"/>
  <c r="AA51" i="1" s="1"/>
  <c r="Z36" i="1"/>
  <c r="Z51" i="1" s="1"/>
  <c r="X36" i="1"/>
  <c r="W36" i="1" s="1"/>
  <c r="V36" i="1"/>
  <c r="U36" i="1" s="1"/>
  <c r="V33" i="1"/>
  <c r="V31" i="1"/>
  <c r="V30" i="1"/>
  <c r="D30" i="1"/>
  <c r="V28" i="1"/>
  <c r="U28" i="1"/>
  <c r="G28" i="1"/>
  <c r="U12" i="1" s="1"/>
  <c r="U13" i="1" s="1"/>
  <c r="V27" i="1"/>
  <c r="U27" i="1"/>
  <c r="G27" i="1"/>
  <c r="V26" i="1"/>
  <c r="U26" i="1"/>
  <c r="V25" i="1"/>
  <c r="U25" i="1"/>
  <c r="V24" i="1"/>
  <c r="U24" i="1"/>
  <c r="V23" i="1"/>
  <c r="U23" i="1"/>
  <c r="V22" i="1"/>
  <c r="U22" i="1"/>
  <c r="V21" i="1"/>
  <c r="V20" i="1"/>
  <c r="U20" i="1"/>
  <c r="V19" i="1"/>
  <c r="V18" i="1"/>
  <c r="U18" i="1"/>
  <c r="V17" i="1"/>
  <c r="U17" i="1"/>
  <c r="V16" i="1"/>
  <c r="U16" i="1"/>
  <c r="G16" i="1"/>
  <c r="V15" i="1"/>
  <c r="U15" i="1"/>
  <c r="G15" i="1"/>
  <c r="V14" i="1"/>
  <c r="G14" i="1"/>
  <c r="V13" i="1"/>
  <c r="G13" i="1"/>
  <c r="G30" i="1" s="1"/>
  <c r="V12" i="1"/>
  <c r="V11" i="1"/>
  <c r="U11" i="1"/>
  <c r="V10" i="1"/>
  <c r="V9" i="1"/>
  <c r="V32" i="1" s="1"/>
  <c r="E8" i="1"/>
  <c r="V56" i="1" a="1"/>
  <c r="V56" i="1" l="1"/>
  <c r="W82" i="1"/>
  <c r="V81" i="1" l="1"/>
  <c r="U81" i="1" s="1"/>
  <c r="X82" i="1" l="1"/>
  <c r="V73" i="1" l="1"/>
  <c r="U73" i="1" s="1"/>
  <c r="Z73" i="1"/>
  <c r="Z76" i="1" s="1"/>
  <c r="Z78" i="1" s="1"/>
  <c r="X73" i="1"/>
  <c r="W73" i="1" s="1"/>
  <c r="AA73" i="1" l="1"/>
  <c r="AA76" i="1" s="1"/>
  <c r="U31" i="1" l="1"/>
  <c r="X84" i="1"/>
  <c r="C66" i="1" l="1"/>
  <c r="U30" i="1"/>
  <c r="V79" i="1" l="1"/>
  <c r="U79" i="1" s="1"/>
  <c r="V84" i="1" l="1"/>
  <c r="V83" i="1" a="1"/>
  <c r="V8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u460980</author>
    <author>張宏傑</author>
  </authors>
  <commentList>
    <comment ref="K6" authorId="0" shapeId="0" xr:uid="{70DD37AE-E0E9-4247-A8C2-A68D10A76B11}">
      <text>
        <r>
          <rPr>
            <b/>
            <sz val="9"/>
            <color indexed="81"/>
            <rFont val="Tahoma"/>
            <family val="2"/>
          </rPr>
          <t>u460980:</t>
        </r>
        <r>
          <rPr>
            <sz val="9"/>
            <color indexed="81"/>
            <rFont val="Tahoma"/>
            <family val="2"/>
          </rPr>
          <t xml:space="preserve">
+-</t>
        </r>
        <r>
          <rPr>
            <sz val="9"/>
            <color indexed="81"/>
            <rFont val="細明體"/>
            <family val="3"/>
            <charset val="136"/>
          </rPr>
          <t>代表對所得稅費用的增減</t>
        </r>
      </text>
    </comment>
    <comment ref="N20" authorId="1" shapeId="0" xr:uid="{E23A03AC-EB73-401C-BE83-4C2FAFCB9ACA}">
      <text>
        <r>
          <rPr>
            <b/>
            <sz val="9"/>
            <color indexed="81"/>
            <rFont val="細明體"/>
            <family val="3"/>
            <charset val="136"/>
          </rPr>
          <t>張宏傑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兌換捐益列業外</t>
        </r>
      </text>
    </comment>
    <comment ref="N21" authorId="1" shapeId="0" xr:uid="{4C97E3F8-29A2-423E-B2B8-579E4783831E}">
      <text>
        <r>
          <rPr>
            <b/>
            <sz val="9"/>
            <color indexed="81"/>
            <rFont val="細明體"/>
            <family val="3"/>
            <charset val="136"/>
          </rPr>
          <t>張宏傑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 xml:space="preserve">捐助款列業內
</t>
        </r>
      </text>
    </comment>
    <comment ref="N23" authorId="1" shapeId="0" xr:uid="{48012E0A-E927-4D47-BA28-A7005F17F756}">
      <text>
        <r>
          <rPr>
            <b/>
            <sz val="9"/>
            <color indexed="81"/>
            <rFont val="細明體"/>
            <family val="3"/>
            <charset val="136"/>
          </rPr>
          <t>張宏傑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災損列業外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<sst xmlns="http://schemas.openxmlformats.org/spreadsheetml/2006/main" count="173" uniqueCount="137">
  <si>
    <t xml:space="preserve">                                                                                                                                                                    </t>
    <phoneticPr fontId="4" type="noConversion"/>
  </si>
  <si>
    <t>壹.</t>
  </si>
  <si>
    <t>課稅所得調整表</t>
    <phoneticPr fontId="4" type="noConversion"/>
  </si>
  <si>
    <t>單位:新臺幣元</t>
    <phoneticPr fontId="4" type="noConversion"/>
  </si>
  <si>
    <t>依 稅 法 規 定 調 整 數</t>
  </si>
  <si>
    <t>所 得 稅 影 響 數</t>
  </si>
  <si>
    <t>科  目</t>
  </si>
  <si>
    <t>決 算 數</t>
  </si>
  <si>
    <t>借 方</t>
  </si>
  <si>
    <t>貸 方</t>
  </si>
  <si>
    <t>調整後決算數</t>
  </si>
  <si>
    <t>稅 率</t>
  </si>
  <si>
    <t>遞延部分(＋或－)</t>
  </si>
  <si>
    <t>非遞延部分(＋或－)</t>
  </si>
  <si>
    <t>調　整　內　容</t>
  </si>
  <si>
    <t>1.永久性差異：</t>
  </si>
  <si>
    <t>營　業　收　入</t>
  </si>
  <si>
    <t>(1)稅法規定不予認列之收入</t>
    <phoneticPr fontId="4" type="noConversion"/>
  </si>
  <si>
    <t>A</t>
    <phoneticPr fontId="3" type="noConversion"/>
  </si>
  <si>
    <t>採權益法認列之關聯企業投資利益   531,752,494元</t>
  </si>
  <si>
    <t>非　營　業　收　入</t>
  </si>
  <si>
    <t>B</t>
    <phoneticPr fontId="3" type="noConversion"/>
  </si>
  <si>
    <t>所§42條免稅之金融資產投資利益   119,902,970元</t>
  </si>
  <si>
    <t>D</t>
    <phoneticPr fontId="3" type="noConversion"/>
  </si>
  <si>
    <t>免稅之出售土地盈虧   23,799,671元</t>
  </si>
  <si>
    <t>D</t>
    <phoneticPr fontId="4" type="noConversion"/>
  </si>
  <si>
    <t>G</t>
    <phoneticPr fontId="3" type="noConversion"/>
  </si>
  <si>
    <t>除役成本   54,333,739,039元</t>
  </si>
  <si>
    <t>G</t>
    <phoneticPr fontId="4" type="noConversion"/>
  </si>
  <si>
    <t>R</t>
    <phoneticPr fontId="4" type="noConversion"/>
  </si>
  <si>
    <t>投資性不動產評價利益-土地   2,935,685,920元</t>
  </si>
  <si>
    <t>X</t>
    <phoneticPr fontId="3" type="noConversion"/>
  </si>
  <si>
    <t>員工接受召集請假期間薪資費用加倍減除   1,225,734元</t>
  </si>
  <si>
    <t>H</t>
    <phoneticPr fontId="3" type="noConversion"/>
  </si>
  <si>
    <t>(2)稅法規定不予認列之費用</t>
    <phoneticPr fontId="4" type="noConversion"/>
  </si>
  <si>
    <t>V</t>
    <phoneticPr fontId="3" type="noConversion"/>
  </si>
  <si>
    <t>E</t>
    <phoneticPr fontId="3" type="noConversion"/>
  </si>
  <si>
    <t>稅法不予認列之捐贈費用   9,884,249元</t>
  </si>
  <si>
    <t>F</t>
    <phoneticPr fontId="3" type="noConversion"/>
  </si>
  <si>
    <t>稅法不予認列之罰款   1,722,000元</t>
  </si>
  <si>
    <t>營　業　支　出</t>
  </si>
  <si>
    <t>U</t>
    <phoneticPr fontId="3" type="noConversion"/>
  </si>
  <si>
    <t>投資性不動產減損損失-土地   5,174,293元</t>
  </si>
  <si>
    <t>P</t>
    <phoneticPr fontId="3" type="noConversion"/>
  </si>
  <si>
    <t>M</t>
    <phoneticPr fontId="4" type="noConversion"/>
  </si>
  <si>
    <t>2.暫時性差異:(正號為調增課稅所得，負號為調減課稅所得)</t>
    <phoneticPr fontId="3" type="noConversion"/>
  </si>
  <si>
    <t>O</t>
    <phoneticPr fontId="3" type="noConversion"/>
  </si>
  <si>
    <t>Y</t>
    <phoneticPr fontId="3" type="noConversion"/>
  </si>
  <si>
    <t>外幣未實現兌換損益    -39,398,313元</t>
  </si>
  <si>
    <t>S</t>
    <phoneticPr fontId="3" type="noConversion"/>
  </si>
  <si>
    <t>J</t>
    <phoneticPr fontId="3" type="noConversion"/>
  </si>
  <si>
    <t>應付捐助款    148,435,250元</t>
  </si>
  <si>
    <t>L</t>
    <phoneticPr fontId="4" type="noConversion"/>
  </si>
  <si>
    <t>J</t>
    <phoneticPr fontId="4" type="noConversion"/>
  </si>
  <si>
    <t>W</t>
    <phoneticPr fontId="3" type="noConversion"/>
  </si>
  <si>
    <t>呆帳損失調整數    -193,037元</t>
  </si>
  <si>
    <t/>
  </si>
  <si>
    <t>Z</t>
    <phoneticPr fontId="3" type="noConversion"/>
  </si>
  <si>
    <t>L</t>
    <phoneticPr fontId="3" type="noConversion"/>
  </si>
  <si>
    <t>應付災害款    -112,180,624元</t>
  </si>
  <si>
    <t>M</t>
    <phoneticPr fontId="3" type="noConversion"/>
  </si>
  <si>
    <t>未實現員工特休及補休費用    157,678,599元</t>
  </si>
  <si>
    <t>非　營　業　支　出</t>
  </si>
  <si>
    <t>折舊    -3,646,820,100元</t>
  </si>
  <si>
    <t>核四停工損失    -16,579,778元</t>
  </si>
  <si>
    <t>公保超額年金    233,224,096元</t>
  </si>
  <si>
    <t>投資性不動產-房屋    -9,343,415元</t>
  </si>
  <si>
    <t>燃煤成本估計數    2,204,754,195元</t>
  </si>
  <si>
    <t>合      計</t>
  </si>
  <si>
    <t>碳費負債準備    403,517,700元</t>
  </si>
  <si>
    <t>貳.</t>
  </si>
  <si>
    <t>遞延所得稅明細表</t>
  </si>
  <si>
    <t>截 至 上 年 度 累 計 數</t>
    <phoneticPr fontId="4" type="noConversion"/>
  </si>
  <si>
    <t xml:space="preserve">本 年 度 發 生 數 </t>
    <phoneticPr fontId="4" type="noConversion"/>
  </si>
  <si>
    <t xml:space="preserve"> 或 迴 轉 數</t>
    <phoneticPr fontId="4" type="noConversion"/>
  </si>
  <si>
    <t>截 至 本 年 度 累 計 數</t>
  </si>
  <si>
    <t>發生年度</t>
  </si>
  <si>
    <t>科 目 及 內 容</t>
  </si>
  <si>
    <t>備 　 　　　 註</t>
  </si>
  <si>
    <t>期初</t>
    <phoneticPr fontId="4" type="noConversion"/>
  </si>
  <si>
    <t>1.</t>
    <phoneticPr fontId="4" type="noConversion"/>
  </si>
  <si>
    <t>(未實現兌換損益＋備抵呆帳損失超限＋應付捐助款＋應付災害款＋未實現員工特休及補休費用＋遞延退休金＋折舊＋核四停工損失＋復原義務＋公保超額年金＋投資性不動產-房屋) *20%＋虧損扣抵稅額＋除役資產負債同時提列遞延所得稅資產－遞延所得稅資產備抵評價</t>
  </si>
  <si>
    <t>資產</t>
    <phoneticPr fontId="4" type="noConversion"/>
  </si>
  <si>
    <t>負債</t>
    <phoneticPr fontId="4" type="noConversion"/>
  </si>
  <si>
    <t>尚未乘稅率</t>
    <phoneticPr fontId="4" type="noConversion"/>
  </si>
  <si>
    <t>(註1)</t>
    <phoneticPr fontId="4" type="noConversion"/>
  </si>
  <si>
    <t>(註2)</t>
    <phoneticPr fontId="4" type="noConversion"/>
  </si>
  <si>
    <t>＝</t>
  </si>
  <si>
    <t>(3,245,506+193,037+2,170,652,823+1,088,136,696+1,993,283,605+26,786,284,723+4,024,210,409+
16,579,778+797,533,090+9,526,871,187+32,257,285)*20%＋115,071,696,853+104,265,546,551－132,877,994,400＝95,747,098,632</t>
  </si>
  <si>
    <t>遞 延 所 得 稅 資 產</t>
    <phoneticPr fontId="4" type="noConversion"/>
  </si>
  <si>
    <t>(註3)</t>
    <phoneticPr fontId="4" type="noConversion"/>
  </si>
  <si>
    <t>遞 延 所 得 稅 資 產 - 其他綜合損益</t>
    <phoneticPr fontId="4" type="noConversion"/>
  </si>
  <si>
    <t>2.</t>
    <phoneticPr fontId="4" type="noConversion"/>
  </si>
  <si>
    <t>(應付捐助款＋應付災害款＋未實現員工特休及補休費用＋遞延退休金＋折舊＋復原義務＋公保超額年金＋投資性不動產-房屋＋燃煤成本估計數＋碳費負債準備) *20%＋虧損扣抵稅額＋除役資產負債同時提列遞延所得稅資產－遞延所得稅資產備抵評價</t>
  </si>
  <si>
    <t>(2,319,088,073+975,956,072+2,150,962,204+26,786,284,723+
377,390,309+797,533,090+9,760,095,283+49,441,310+2,204,754,195+403,517,700) *20%＋112,010,850,538+104,388,782,298－119,110,845,129=106,453,792,300</t>
  </si>
  <si>
    <t>(註4)</t>
    <phoneticPr fontId="4" type="noConversion"/>
  </si>
  <si>
    <t>(註5)</t>
    <phoneticPr fontId="4" type="noConversion"/>
  </si>
  <si>
    <t xml:space="preserve">遞 延 所 得 稅 負 債 </t>
    <phoneticPr fontId="4" type="noConversion"/>
  </si>
  <si>
    <t>(註6)</t>
    <phoneticPr fontId="4" type="noConversion"/>
  </si>
  <si>
    <t>3.</t>
    <phoneticPr fontId="4" type="noConversion"/>
  </si>
  <si>
    <t>確定福利計劃再衡量數×20%＋〔採用權益法認列之關聯企業及合資之其他綜合損益之份額(可能重分類至損益)+關聯企業之確定福利計畫精算損益之份額〕×12%＋投資性不動產-房屋</t>
    <phoneticPr fontId="4" type="noConversion"/>
  </si>
  <si>
    <t>遞 延 所 得 稅 負 債 - 其他綜合損益</t>
    <phoneticPr fontId="4" type="noConversion"/>
  </si>
  <si>
    <t>16,929,268,699*20%＋(8,832,254+8,747,238)×12%+1,922,046=3,389,885,325</t>
  </si>
  <si>
    <t>4.</t>
    <phoneticPr fontId="4" type="noConversion"/>
  </si>
  <si>
    <t>(投資性不動產-房屋)*20%＋除役資產負債同時提列遞延所得稅負債</t>
  </si>
  <si>
    <t>(545,601,730)*20%＋91,816,505,949=91,925,626,295</t>
  </si>
  <si>
    <t>已乘稅率</t>
    <phoneticPr fontId="4" type="noConversion"/>
  </si>
  <si>
    <t>合計</t>
    <phoneticPr fontId="4" type="noConversion"/>
  </si>
  <si>
    <t>5.</t>
    <phoneticPr fontId="4" type="noConversion"/>
  </si>
  <si>
    <t>未實現兌換損益＋投資性不動產-房屋*20%＋除役資產負債同時提列遞延所得稅負債</t>
  </si>
  <si>
    <t>(36,152,807+572,129,170)*20%＋102,646,044,652＝102,767,701,047</t>
  </si>
  <si>
    <t>6.</t>
    <phoneticPr fontId="4" type="noConversion"/>
  </si>
  <si>
    <t>〔透過其他綜合損益按公允價值衡量之權益工具投資損益+採用權益法認列之關聯企業及合資之其他綜合損益之份額(不重分類至損益)〕*12%+投資性不動產-房屋+其他綜合損益轉入數</t>
  </si>
  <si>
    <t>＝</t>
    <phoneticPr fontId="4" type="noConversion"/>
  </si>
  <si>
    <t>(8,333,208,000＋5,184,692)*12％+11,051,625+10,091＝1,011,668,839</t>
  </si>
  <si>
    <t>遞延所得稅資產備抵評價</t>
    <phoneticPr fontId="3" type="noConversion"/>
  </si>
  <si>
    <t>註：關聯企業權益份額之稅率依基本稅額條例採用12%</t>
    <phoneticPr fontId="4" type="noConversion"/>
  </si>
  <si>
    <t>參.</t>
  </si>
  <si>
    <t>所得稅計算:</t>
  </si>
  <si>
    <t>期未</t>
    <phoneticPr fontId="4" type="noConversion"/>
  </si>
  <si>
    <t>課稅所得＝決算稅前盈餘 ± 依稅法規定調整數-以前年度核定之課稅損失</t>
    <phoneticPr fontId="3" type="noConversion"/>
  </si>
  <si>
    <t>尚未乘稅率</t>
  </si>
  <si>
    <t xml:space="preserve">所得稅費用組成項目：  </t>
    <phoneticPr fontId="4" type="noConversion"/>
  </si>
  <si>
    <t xml:space="preserve">     遞延所得稅資產備抵評價變動數＋土地增值稅</t>
    <phoneticPr fontId="4" type="noConversion"/>
  </si>
  <si>
    <t xml:space="preserve"> </t>
    <phoneticPr fontId="4" type="noConversion"/>
  </si>
  <si>
    <t xml:space="preserve">     ＝  1,006,885,852</t>
  </si>
  <si>
    <t xml:space="preserve">台 灣 電 力  </t>
    <phoneticPr fontId="4" type="noConversion"/>
  </si>
  <si>
    <t>股 份 有 限 公 司</t>
  </si>
  <si>
    <t xml:space="preserve">  所得稅  </t>
    <phoneticPr fontId="3" type="noConversion"/>
  </si>
  <si>
    <t>計算表</t>
  </si>
  <si>
    <t xml:space="preserve">中華民國  </t>
    <phoneticPr fontId="3" type="noConversion"/>
  </si>
  <si>
    <t>114年度</t>
    <phoneticPr fontId="3" type="noConversion"/>
  </si>
  <si>
    <t xml:space="preserve">  (3)114年度所得稅費用(利益-)＝應納稅額＋暫時性差異所得稅影響數＋虧損扣抵稅額減少數＋</t>
    <phoneticPr fontId="3" type="noConversion"/>
  </si>
  <si>
    <t xml:space="preserve">     ＝  0＋135,381,084＋3,060,846,315</t>
    <phoneticPr fontId="3" type="noConversion"/>
  </si>
  <si>
    <t xml:space="preserve">         －3,060,846,315＋871,504,768</t>
    <phoneticPr fontId="3" type="noConversion"/>
  </si>
  <si>
    <t xml:space="preserve">  (2)113年度虧損，故114年度無未分配盈餘加徵5%所得稅，另114年度無適用房地合一計算之所得稅項目。</t>
    <phoneticPr fontId="4" type="noConversion"/>
  </si>
  <si>
    <t xml:space="preserve">         ＝73,910,462,290 － 58,606,230,713 － 15,304,231,577 ＝ 0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</si>
</sst>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76" formatCode="#,##0_);[Red]\(#,##0\)"/>
    <numFmt numFmtId="177" formatCode="#,##0_ ;[Red]\-#,##0\ "/>
    <numFmt numFmtId="178" formatCode="_-* #,##0_-;\-* #,##0_-;_-* &quot;-&quot;??_-;_-@_-"/>
    <numFmt numFmtId="179" formatCode="#,##0_);\(#,##0\)"/>
    <numFmt numFmtId="180" formatCode="0.00_);[Red]\(0.00\)"/>
    <numFmt numFmtId="181" formatCode="0_);[Red]\(0\)"/>
  </numFmts>
  <fonts count="17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2"/>
      <name val="全真楷書"/>
      <family val="3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indexed="81"/>
      <name val="細明體"/>
      <family val="3"/>
      <charset val="136"/>
    </font>
    <font>
      <b/>
      <sz val="9"/>
      <color indexed="81"/>
      <name val="細明體"/>
      <family val="3"/>
      <charset val="136"/>
    </font>
    <font>
      <sz val="10"/>
      <name val="標楷體"/>
      <family val="4"/>
      <charset val="136"/>
    </font>
    <font>
      <b/>
      <sz val="12"/>
      <name val="標楷體"/>
      <family val="4"/>
      <charset val="136"/>
    </font>
    <font>
      <sz val="12"/>
      <name val="標楷體"/>
      <family val="4"/>
      <charset val="136"/>
    </font>
    <font>
      <sz val="10"/>
      <color theme="1"/>
      <name val="標楷體"/>
      <family val="4"/>
      <charset val="136"/>
    </font>
    <font>
      <sz val="9.5"/>
      <name val="標楷體"/>
      <family val="4"/>
      <charset val="136"/>
    </font>
    <font>
      <b/>
      <sz val="12"/>
      <color theme="1"/>
      <name val="標楷體"/>
      <family val="4"/>
      <charset val="136"/>
    </font>
    <font>
      <sz val="9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2" fillId="0" borderId="0"/>
    <xf numFmtId="0" fontId="5" fillId="0" borderId="0"/>
  </cellStyleXfs>
  <cellXfs count="148">
    <xf numFmtId="0" fontId="0" fillId="0" borderId="0" xfId="0">
      <alignment vertical="center"/>
    </xf>
    <xf numFmtId="0" fontId="10" fillId="0" borderId="0" xfId="2" applyFont="1"/>
    <xf numFmtId="0" fontId="10" fillId="0" borderId="0" xfId="2" applyFont="1" applyAlignment="1">
      <alignment horizontal="center"/>
    </xf>
    <xf numFmtId="0" fontId="11" fillId="0" borderId="0" xfId="2" applyFont="1" applyAlignment="1">
      <alignment horizontal="center"/>
    </xf>
    <xf numFmtId="176" fontId="10" fillId="0" borderId="0" xfId="1" applyNumberFormat="1" applyFont="1" applyAlignment="1"/>
    <xf numFmtId="0" fontId="10" fillId="0" borderId="0" xfId="2" applyFont="1" applyAlignment="1">
      <alignment horizontal="left"/>
    </xf>
    <xf numFmtId="0" fontId="11" fillId="0" borderId="0" xfId="2" applyFont="1" applyAlignment="1">
      <alignment horizontal="left"/>
    </xf>
    <xf numFmtId="0" fontId="10" fillId="0" borderId="0" xfId="2" applyFont="1" applyAlignment="1">
      <alignment horizontal="right"/>
    </xf>
    <xf numFmtId="0" fontId="10" fillId="0" borderId="1" xfId="2" applyFont="1" applyBorder="1" applyAlignment="1">
      <alignment vertical="justify"/>
    </xf>
    <xf numFmtId="0" fontId="10" fillId="0" borderId="2" xfId="2" applyFont="1" applyBorder="1"/>
    <xf numFmtId="0" fontId="10" fillId="0" borderId="3" xfId="2" applyFont="1" applyBorder="1" applyAlignment="1">
      <alignment horizontal="centerContinuous"/>
    </xf>
    <xf numFmtId="0" fontId="10" fillId="0" borderId="4" xfId="2" applyFont="1" applyBorder="1" applyAlignment="1">
      <alignment horizontal="centerContinuous"/>
    </xf>
    <xf numFmtId="0" fontId="10" fillId="0" borderId="5" xfId="2" applyFont="1" applyBorder="1" applyAlignment="1">
      <alignment horizontal="centerContinuous"/>
    </xf>
    <xf numFmtId="0" fontId="10" fillId="0" borderId="6" xfId="2" applyFont="1" applyBorder="1" applyAlignment="1">
      <alignment horizontal="centerContinuous"/>
    </xf>
    <xf numFmtId="0" fontId="12" fillId="0" borderId="1" xfId="2" applyFont="1" applyBorder="1"/>
    <xf numFmtId="0" fontId="12" fillId="0" borderId="7" xfId="2" applyFont="1" applyBorder="1"/>
    <xf numFmtId="0" fontId="10" fillId="0" borderId="7" xfId="2" applyFont="1" applyBorder="1"/>
    <xf numFmtId="0" fontId="10" fillId="0" borderId="8" xfId="2" applyFont="1" applyBorder="1" applyAlignment="1">
      <alignment horizontal="centerContinuous" vertical="justify"/>
    </xf>
    <xf numFmtId="0" fontId="10" fillId="0" borderId="9" xfId="2" applyFont="1" applyBorder="1" applyAlignment="1">
      <alignment horizontal="centerContinuous"/>
    </xf>
    <xf numFmtId="0" fontId="10" fillId="0" borderId="9" xfId="2" applyFont="1" applyBorder="1" applyAlignment="1">
      <alignment horizontal="center"/>
    </xf>
    <xf numFmtId="0" fontId="10" fillId="0" borderId="8" xfId="2" applyFont="1" applyBorder="1" applyAlignment="1">
      <alignment horizontal="center"/>
    </xf>
    <xf numFmtId="0" fontId="10" fillId="0" borderId="3" xfId="2" applyFont="1" applyBorder="1" applyAlignment="1">
      <alignment horizontal="center"/>
    </xf>
    <xf numFmtId="0" fontId="10" fillId="0" borderId="10" xfId="2" applyFont="1" applyBorder="1" applyAlignment="1">
      <alignment horizontal="center"/>
    </xf>
    <xf numFmtId="0" fontId="10" fillId="0" borderId="5" xfId="2" applyFont="1" applyBorder="1" applyAlignment="1">
      <alignment horizontal="center"/>
    </xf>
    <xf numFmtId="0" fontId="10" fillId="0" borderId="11" xfId="2" applyFont="1" applyBorder="1" applyAlignment="1">
      <alignment horizontal="centerContinuous"/>
    </xf>
    <xf numFmtId="0" fontId="10" fillId="0" borderId="11" xfId="2" applyFont="1" applyBorder="1" applyAlignment="1">
      <alignment horizontal="centerContinuous" vertical="justify"/>
    </xf>
    <xf numFmtId="0" fontId="10" fillId="0" borderId="12" xfId="2" applyFont="1" applyBorder="1" applyAlignment="1">
      <alignment horizontal="centerContinuous"/>
    </xf>
    <xf numFmtId="177" fontId="10" fillId="0" borderId="0" xfId="2" applyNumberFormat="1" applyFont="1" applyAlignment="1">
      <alignment horizontal="center"/>
    </xf>
    <xf numFmtId="177" fontId="10" fillId="0" borderId="11" xfId="2" applyNumberFormat="1" applyFont="1" applyBorder="1" applyAlignment="1">
      <alignment horizontal="center"/>
    </xf>
    <xf numFmtId="177" fontId="10" fillId="0" borderId="13" xfId="2" applyNumberFormat="1" applyFont="1" applyBorder="1" applyAlignment="1">
      <alignment horizontal="center"/>
    </xf>
    <xf numFmtId="0" fontId="10" fillId="0" borderId="1" xfId="2" applyFont="1" applyBorder="1"/>
    <xf numFmtId="0" fontId="10" fillId="0" borderId="7" xfId="2" applyFont="1" applyBorder="1" applyAlignment="1">
      <alignment horizontal="centerContinuous"/>
    </xf>
    <xf numFmtId="0" fontId="10" fillId="0" borderId="2" xfId="2" applyFont="1" applyBorder="1" applyAlignment="1">
      <alignment horizontal="centerContinuous"/>
    </xf>
    <xf numFmtId="0" fontId="10" fillId="0" borderId="0" xfId="2" applyFont="1" applyAlignment="1">
      <alignment horizontal="centerContinuous"/>
    </xf>
    <xf numFmtId="0" fontId="10" fillId="0" borderId="11" xfId="2" applyFont="1" applyBorder="1"/>
    <xf numFmtId="0" fontId="10" fillId="0" borderId="12" xfId="2" applyFont="1" applyBorder="1"/>
    <xf numFmtId="177" fontId="10" fillId="2" borderId="11" xfId="2" applyNumberFormat="1" applyFont="1" applyFill="1" applyBorder="1"/>
    <xf numFmtId="177" fontId="13" fillId="0" borderId="14" xfId="2" applyNumberFormat="1" applyFont="1" applyBorder="1"/>
    <xf numFmtId="177" fontId="13" fillId="2" borderId="11" xfId="2" applyNumberFormat="1" applyFont="1" applyFill="1" applyBorder="1"/>
    <xf numFmtId="177" fontId="10" fillId="0" borderId="0" xfId="2" applyNumberFormat="1" applyFont="1"/>
    <xf numFmtId="177" fontId="10" fillId="0" borderId="11" xfId="2" applyNumberFormat="1" applyFont="1" applyBorder="1"/>
    <xf numFmtId="177" fontId="10" fillId="0" borderId="12" xfId="2" applyNumberFormat="1" applyFont="1" applyBorder="1"/>
    <xf numFmtId="177" fontId="10" fillId="0" borderId="14" xfId="2" applyNumberFormat="1" applyFont="1" applyBorder="1"/>
    <xf numFmtId="49" fontId="10" fillId="0" borderId="11" xfId="2" applyNumberFormat="1" applyFont="1" applyBorder="1"/>
    <xf numFmtId="177" fontId="10" fillId="0" borderId="11" xfId="2" applyNumberFormat="1" applyFont="1" applyBorder="1" applyAlignment="1">
      <alignment horizontal="right"/>
    </xf>
    <xf numFmtId="177" fontId="13" fillId="0" borderId="0" xfId="2" applyNumberFormat="1" applyFont="1"/>
    <xf numFmtId="177" fontId="10" fillId="2" borderId="0" xfId="2" applyNumberFormat="1" applyFont="1" applyFill="1"/>
    <xf numFmtId="178" fontId="13" fillId="0" borderId="0" xfId="1" applyNumberFormat="1" applyFont="1" applyFill="1" applyAlignment="1"/>
    <xf numFmtId="177" fontId="10" fillId="0" borderId="14" xfId="2" applyNumberFormat="1" applyFont="1" applyBorder="1" applyAlignment="1">
      <alignment horizontal="right"/>
    </xf>
    <xf numFmtId="0" fontId="10" fillId="0" borderId="14" xfId="2" applyFont="1" applyBorder="1"/>
    <xf numFmtId="0" fontId="12" fillId="0" borderId="0" xfId="2" applyFont="1"/>
    <xf numFmtId="0" fontId="12" fillId="0" borderId="8" xfId="2" applyFont="1" applyBorder="1"/>
    <xf numFmtId="0" fontId="10" fillId="0" borderId="10" xfId="2" applyFont="1" applyBorder="1"/>
    <xf numFmtId="177" fontId="10" fillId="0" borderId="15" xfId="2" applyNumberFormat="1" applyFont="1" applyBorder="1"/>
    <xf numFmtId="177" fontId="10" fillId="0" borderId="8" xfId="2" applyNumberFormat="1" applyFont="1" applyBorder="1"/>
    <xf numFmtId="177" fontId="10" fillId="0" borderId="10" xfId="2" applyNumberFormat="1" applyFont="1" applyBorder="1"/>
    <xf numFmtId="177" fontId="10" fillId="0" borderId="9" xfId="2" applyNumberFormat="1" applyFont="1" applyBorder="1"/>
    <xf numFmtId="0" fontId="10" fillId="0" borderId="8" xfId="2" applyFont="1" applyBorder="1"/>
    <xf numFmtId="0" fontId="10" fillId="0" borderId="10" xfId="2" applyFont="1" applyBorder="1" applyAlignment="1">
      <alignment horizontal="right"/>
    </xf>
    <xf numFmtId="0" fontId="10" fillId="0" borderId="9" xfId="2" applyFont="1" applyBorder="1"/>
    <xf numFmtId="0" fontId="10" fillId="0" borderId="4" xfId="2" applyFont="1" applyBorder="1" applyAlignment="1">
      <alignment horizontal="right"/>
    </xf>
    <xf numFmtId="0" fontId="10" fillId="0" borderId="6" xfId="2" applyFont="1" applyBorder="1" applyAlignment="1">
      <alignment horizontal="left"/>
    </xf>
    <xf numFmtId="176" fontId="10" fillId="0" borderId="0" xfId="1" applyNumberFormat="1" applyFont="1" applyAlignment="1">
      <alignment horizontal="right"/>
    </xf>
    <xf numFmtId="0" fontId="10" fillId="0" borderId="8" xfId="2" applyFont="1" applyBorder="1" applyAlignment="1">
      <alignment horizontal="centerContinuous"/>
    </xf>
    <xf numFmtId="0" fontId="10" fillId="0" borderId="15" xfId="2" applyFont="1" applyBorder="1" applyAlignment="1">
      <alignment horizontal="centerContinuous"/>
    </xf>
    <xf numFmtId="0" fontId="10" fillId="0" borderId="6" xfId="2" applyFont="1" applyBorder="1" applyAlignment="1">
      <alignment horizontal="center"/>
    </xf>
    <xf numFmtId="0" fontId="10" fillId="0" borderId="13" xfId="2" applyFont="1" applyBorder="1"/>
    <xf numFmtId="4" fontId="10" fillId="0" borderId="2" xfId="2" applyNumberFormat="1" applyFont="1" applyBorder="1"/>
    <xf numFmtId="177" fontId="10" fillId="0" borderId="1" xfId="2" applyNumberFormat="1" applyFont="1" applyBorder="1"/>
    <xf numFmtId="177" fontId="10" fillId="0" borderId="7" xfId="2" applyNumberFormat="1" applyFont="1" applyBorder="1"/>
    <xf numFmtId="177" fontId="10" fillId="0" borderId="2" xfId="2" applyNumberFormat="1" applyFont="1" applyBorder="1"/>
    <xf numFmtId="49" fontId="10" fillId="0" borderId="1" xfId="2" applyNumberFormat="1" applyFont="1" applyBorder="1" applyAlignment="1">
      <alignment horizontal="left"/>
    </xf>
    <xf numFmtId="0" fontId="10" fillId="0" borderId="0" xfId="2" applyFont="1" applyAlignment="1">
      <alignment horizontal="left" vertical="top" wrapText="1"/>
    </xf>
    <xf numFmtId="4" fontId="10" fillId="0" borderId="12" xfId="2" applyNumberFormat="1" applyFont="1" applyBorder="1"/>
    <xf numFmtId="178" fontId="10" fillId="0" borderId="0" xfId="1" applyNumberFormat="1" applyFont="1" applyAlignment="1"/>
    <xf numFmtId="176" fontId="10" fillId="0" borderId="0" xfId="1" applyNumberFormat="1" applyFont="1" applyBorder="1" applyAlignment="1"/>
    <xf numFmtId="178" fontId="10" fillId="0" borderId="0" xfId="1" applyNumberFormat="1" applyFont="1" applyBorder="1" applyAlignment="1"/>
    <xf numFmtId="177" fontId="10" fillId="0" borderId="12" xfId="2" applyNumberFormat="1" applyFont="1" applyBorder="1" applyAlignment="1">
      <alignment horizontal="right"/>
    </xf>
    <xf numFmtId="49" fontId="12" fillId="0" borderId="11" xfId="2" applyNumberFormat="1" applyFont="1" applyBorder="1"/>
    <xf numFmtId="0" fontId="10" fillId="2" borderId="14" xfId="2" applyFont="1" applyFill="1" applyBorder="1" applyAlignment="1">
      <alignment horizontal="center"/>
    </xf>
    <xf numFmtId="0" fontId="10" fillId="0" borderId="14" xfId="2" applyFont="1" applyBorder="1" applyAlignment="1">
      <alignment horizontal="center"/>
    </xf>
    <xf numFmtId="49" fontId="10" fillId="0" borderId="11" xfId="2" quotePrefix="1" applyNumberFormat="1" applyFont="1" applyBorder="1"/>
    <xf numFmtId="0" fontId="10" fillId="0" borderId="0" xfId="2" applyFont="1" applyAlignment="1">
      <alignment wrapText="1"/>
    </xf>
    <xf numFmtId="179" fontId="10" fillId="0" borderId="0" xfId="1" applyNumberFormat="1" applyFont="1" applyBorder="1" applyAlignment="1">
      <alignment horizontal="left" vertical="top" wrapText="1"/>
    </xf>
    <xf numFmtId="0" fontId="14" fillId="0" borderId="0" xfId="2" applyFont="1" applyAlignment="1">
      <alignment horizontal="left" vertical="top" wrapText="1"/>
    </xf>
    <xf numFmtId="49" fontId="10" fillId="0" borderId="0" xfId="2" applyNumberFormat="1" applyFont="1"/>
    <xf numFmtId="176" fontId="10" fillId="0" borderId="0" xfId="1" applyNumberFormat="1" applyFont="1" applyBorder="1" applyAlignment="1">
      <alignment horizontal="left"/>
    </xf>
    <xf numFmtId="0" fontId="10" fillId="0" borderId="0" xfId="2" quotePrefix="1" applyFont="1"/>
    <xf numFmtId="180" fontId="10" fillId="0" borderId="0" xfId="2" applyNumberFormat="1" applyFont="1"/>
    <xf numFmtId="176" fontId="10" fillId="0" borderId="10" xfId="1" applyNumberFormat="1" applyFont="1" applyBorder="1" applyAlignment="1"/>
    <xf numFmtId="178" fontId="10" fillId="0" borderId="10" xfId="1" applyNumberFormat="1" applyFont="1" applyBorder="1" applyAlignment="1"/>
    <xf numFmtId="0" fontId="10" fillId="0" borderId="12" xfId="2" applyFont="1" applyBorder="1" applyAlignment="1">
      <alignment horizontal="left"/>
    </xf>
    <xf numFmtId="49" fontId="15" fillId="0" borderId="0" xfId="0" applyNumberFormat="1" applyFont="1">
      <alignment vertical="center"/>
    </xf>
    <xf numFmtId="0" fontId="10" fillId="2" borderId="0" xfId="2" applyFont="1" applyFill="1"/>
    <xf numFmtId="0" fontId="10" fillId="2" borderId="0" xfId="2" applyFont="1" applyFill="1" applyAlignment="1">
      <alignment vertical="top" wrapText="1"/>
    </xf>
    <xf numFmtId="0" fontId="10" fillId="2" borderId="12" xfId="2" applyFont="1" applyFill="1" applyBorder="1"/>
    <xf numFmtId="180" fontId="10" fillId="0" borderId="0" xfId="3" applyNumberFormat="1" applyFont="1"/>
    <xf numFmtId="0" fontId="10" fillId="0" borderId="0" xfId="2" applyFont="1" applyAlignment="1">
      <alignment vertical="center"/>
    </xf>
    <xf numFmtId="180" fontId="10" fillId="0" borderId="0" xfId="2" applyNumberFormat="1" applyFont="1" applyAlignment="1">
      <alignment horizontal="left"/>
    </xf>
    <xf numFmtId="181" fontId="10" fillId="0" borderId="0" xfId="1" applyNumberFormat="1" applyFont="1" applyAlignment="1">
      <alignment horizontal="left"/>
    </xf>
    <xf numFmtId="180" fontId="10" fillId="0" borderId="0" xfId="2" applyNumberFormat="1" applyFont="1" applyAlignment="1">
      <alignment horizontal="left" indent="1"/>
    </xf>
    <xf numFmtId="180" fontId="12" fillId="0" borderId="0" xfId="3" applyNumberFormat="1" applyFont="1"/>
    <xf numFmtId="176" fontId="10" fillId="0" borderId="0" xfId="1" applyNumberFormat="1" applyFont="1" applyAlignment="1">
      <alignment horizontal="left"/>
    </xf>
    <xf numFmtId="49" fontId="10" fillId="0" borderId="0" xfId="3" applyNumberFormat="1" applyFont="1"/>
    <xf numFmtId="180" fontId="16" fillId="0" borderId="0" xfId="3" applyNumberFormat="1" applyFont="1"/>
    <xf numFmtId="180" fontId="10" fillId="0" borderId="0" xfId="0" applyNumberFormat="1" applyFont="1" applyAlignment="1"/>
    <xf numFmtId="180" fontId="10" fillId="0" borderId="0" xfId="3" applyNumberFormat="1" applyFont="1" applyAlignment="1">
      <alignment horizontal="left"/>
    </xf>
    <xf numFmtId="0" fontId="10" fillId="0" borderId="0" xfId="0" applyFont="1" applyAlignment="1"/>
    <xf numFmtId="49" fontId="16" fillId="0" borderId="0" xfId="3" applyNumberFormat="1" applyFont="1"/>
    <xf numFmtId="0" fontId="12" fillId="0" borderId="0" xfId="3" applyFont="1"/>
    <xf numFmtId="49" fontId="16" fillId="0" borderId="0" xfId="2" applyNumberFormat="1" applyFont="1"/>
    <xf numFmtId="0" fontId="10" fillId="0" borderId="0" xfId="3" applyFont="1"/>
    <xf numFmtId="178" fontId="10" fillId="0" borderId="0" xfId="1" applyNumberFormat="1" applyFont="1" applyAlignment="1">
      <alignment horizontal="left"/>
    </xf>
    <xf numFmtId="49" fontId="10" fillId="0" borderId="0" xfId="3" applyNumberFormat="1" applyFont="1" applyAlignment="1">
      <alignment horizontal="left"/>
    </xf>
    <xf numFmtId="49" fontId="14" fillId="0" borderId="0" xfId="3" applyNumberFormat="1" applyFont="1"/>
    <xf numFmtId="176" fontId="12" fillId="0" borderId="0" xfId="1" applyNumberFormat="1" applyFont="1" applyAlignment="1"/>
    <xf numFmtId="0" fontId="11" fillId="0" borderId="0" xfId="2" applyFont="1" applyAlignment="1">
      <alignment horizontal="right"/>
    </xf>
    <xf numFmtId="0" fontId="10" fillId="0" borderId="0" xfId="2" applyFont="1" applyAlignment="1">
      <alignment horizontal="left" vertical="top" wrapText="1"/>
    </xf>
    <xf numFmtId="0" fontId="10" fillId="0" borderId="12" xfId="2" applyFont="1" applyBorder="1" applyAlignment="1">
      <alignment horizontal="left" vertical="top" wrapText="1"/>
    </xf>
    <xf numFmtId="0" fontId="10" fillId="2" borderId="0" xfId="2" applyFont="1" applyFill="1" applyAlignment="1">
      <alignment horizontal="left" vertical="top" wrapText="1"/>
    </xf>
    <xf numFmtId="0" fontId="10" fillId="2" borderId="12" xfId="2" applyFont="1" applyFill="1" applyBorder="1" applyAlignment="1">
      <alignment horizontal="left" vertical="top" wrapText="1"/>
    </xf>
    <xf numFmtId="0" fontId="10" fillId="3" borderId="0" xfId="2" applyFont="1" applyFill="1" applyAlignment="1">
      <alignment horizontal="center"/>
    </xf>
    <xf numFmtId="0" fontId="10" fillId="0" borderId="0" xfId="2" applyFont="1" applyAlignment="1">
      <alignment horizontal="center" vertical="center"/>
    </xf>
    <xf numFmtId="179" fontId="10" fillId="0" borderId="0" xfId="1" applyNumberFormat="1" applyFont="1" applyBorder="1" applyAlignment="1">
      <alignment horizontal="left" vertical="top" wrapText="1"/>
    </xf>
    <xf numFmtId="179" fontId="10" fillId="0" borderId="12" xfId="1" applyNumberFormat="1" applyFont="1" applyBorder="1" applyAlignment="1">
      <alignment horizontal="left" vertical="top" wrapText="1"/>
    </xf>
    <xf numFmtId="0" fontId="14" fillId="2" borderId="0" xfId="2" applyFont="1" applyFill="1" applyAlignment="1">
      <alignment horizontal="left" vertical="top" wrapText="1"/>
    </xf>
    <xf numFmtId="0" fontId="14" fillId="2" borderId="12" xfId="2" applyFont="1" applyFill="1" applyBorder="1" applyAlignment="1">
      <alignment horizontal="left" vertical="top" wrapText="1"/>
    </xf>
    <xf numFmtId="0" fontId="10" fillId="0" borderId="0" xfId="2" applyFont="1" applyAlignment="1">
      <alignment horizontal="left"/>
    </xf>
    <xf numFmtId="0" fontId="10" fillId="0" borderId="12" xfId="2" applyFont="1" applyBorder="1" applyAlignment="1">
      <alignment horizontal="left"/>
    </xf>
    <xf numFmtId="0" fontId="10" fillId="0" borderId="8" xfId="2" applyFont="1" applyBorder="1" applyAlignment="1">
      <alignment horizontal="center"/>
    </xf>
    <xf numFmtId="0" fontId="10" fillId="0" borderId="10" xfId="2" applyFont="1" applyBorder="1" applyAlignment="1">
      <alignment horizontal="center"/>
    </xf>
    <xf numFmtId="0" fontId="10" fillId="0" borderId="9" xfId="2" applyFont="1" applyBorder="1" applyAlignment="1">
      <alignment horizontal="center"/>
    </xf>
    <xf numFmtId="0" fontId="10" fillId="0" borderId="3" xfId="2" applyFont="1" applyBorder="1" applyAlignment="1">
      <alignment horizontal="center"/>
    </xf>
    <xf numFmtId="0" fontId="10" fillId="0" borderId="4" xfId="2" applyFont="1" applyBorder="1" applyAlignment="1">
      <alignment horizontal="center"/>
    </xf>
    <xf numFmtId="0" fontId="10" fillId="0" borderId="6" xfId="2" applyFont="1" applyBorder="1" applyAlignment="1">
      <alignment horizontal="center"/>
    </xf>
    <xf numFmtId="0" fontId="10" fillId="0" borderId="7" xfId="2" applyFont="1" applyBorder="1" applyAlignment="1">
      <alignment horizontal="left" vertical="top" wrapText="1"/>
    </xf>
    <xf numFmtId="0" fontId="10" fillId="0" borderId="2" xfId="2" applyFont="1" applyBorder="1" applyAlignment="1">
      <alignment horizontal="left" vertical="top" wrapText="1"/>
    </xf>
    <xf numFmtId="176" fontId="10" fillId="0" borderId="0" xfId="1" applyNumberFormat="1" applyFont="1" applyAlignment="1">
      <alignment horizontal="center"/>
    </xf>
    <xf numFmtId="0" fontId="10" fillId="0" borderId="0" xfId="2" applyFont="1" applyAlignment="1">
      <alignment horizontal="center"/>
    </xf>
    <xf numFmtId="0" fontId="13" fillId="0" borderId="11" xfId="2" quotePrefix="1" applyFont="1" applyBorder="1" applyAlignment="1">
      <alignment horizontal="center" vertical="center"/>
    </xf>
    <xf numFmtId="0" fontId="10" fillId="0" borderId="14" xfId="2" applyFont="1" applyBorder="1" applyAlignment="1">
      <alignment horizontal="centerContinuous"/>
    </xf>
    <xf numFmtId="9" fontId="10" fillId="0" borderId="14" xfId="2" applyNumberFormat="1" applyFont="1" applyBorder="1" applyAlignment="1">
      <alignment horizontal="center"/>
    </xf>
    <xf numFmtId="49" fontId="10" fillId="0" borderId="14" xfId="2" applyNumberFormat="1" applyFont="1" applyBorder="1"/>
    <xf numFmtId="4" fontId="10" fillId="0" borderId="14" xfId="2" applyNumberFormat="1" applyFont="1" applyBorder="1"/>
    <xf numFmtId="0" fontId="10" fillId="0" borderId="15" xfId="2" applyFont="1" applyBorder="1"/>
    <xf numFmtId="177" fontId="10" fillId="0" borderId="2" xfId="2" applyNumberFormat="1" applyFont="1" applyBorder="1" applyAlignment="1">
      <alignment horizontal="center"/>
    </xf>
    <xf numFmtId="177" fontId="10" fillId="0" borderId="13" xfId="2" applyNumberFormat="1" applyFont="1" applyBorder="1"/>
    <xf numFmtId="177" fontId="10" fillId="0" borderId="14" xfId="2" applyNumberFormat="1" applyFont="1" applyBorder="1" applyAlignment="1">
      <alignment horizontal="center"/>
    </xf>
  </cellXfs>
  <cellStyles count="4">
    <cellStyle name="一般" xfId="0" builtinId="0"/>
    <cellStyle name="一般 2" xfId="3" xr:uid="{59C7B769-F5B0-4800-A410-ADFA243CB575}"/>
    <cellStyle name="一般_FINRPT" xfId="2" xr:uid="{EBBB6001-E3DF-42AD-9564-3263F57C08EA}"/>
    <cellStyle name="千分位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59</xdr:row>
      <xdr:rowOff>0</xdr:rowOff>
    </xdr:from>
    <xdr:to>
      <xdr:col>10</xdr:col>
      <xdr:colOff>0</xdr:colOff>
      <xdr:row>59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FEC35010-23FA-4C82-BA31-20B0D8142E5D}"/>
            </a:ext>
          </a:extLst>
        </xdr:cNvPr>
        <xdr:cNvSpPr>
          <a:spLocks noChangeShapeType="1"/>
        </xdr:cNvSpPr>
      </xdr:nvSpPr>
      <xdr:spPr bwMode="auto">
        <a:xfrm>
          <a:off x="9265920" y="124663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62</xdr:row>
      <xdr:rowOff>209550</xdr:rowOff>
    </xdr:from>
    <xdr:to>
      <xdr:col>10</xdr:col>
      <xdr:colOff>0</xdr:colOff>
      <xdr:row>62</xdr:row>
      <xdr:rowOff>209550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75E5414D-65F7-45D3-A382-9CD120A2B80C}"/>
            </a:ext>
          </a:extLst>
        </xdr:cNvPr>
        <xdr:cNvSpPr>
          <a:spLocks noChangeShapeType="1"/>
        </xdr:cNvSpPr>
      </xdr:nvSpPr>
      <xdr:spPr bwMode="auto">
        <a:xfrm>
          <a:off x="9265920" y="1328547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59</xdr:row>
      <xdr:rowOff>0</xdr:rowOff>
    </xdr:from>
    <xdr:to>
      <xdr:col>10</xdr:col>
      <xdr:colOff>0</xdr:colOff>
      <xdr:row>59</xdr:row>
      <xdr:rowOff>0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50283090-7401-424D-A9E2-6E19A0045044}"/>
            </a:ext>
          </a:extLst>
        </xdr:cNvPr>
        <xdr:cNvSpPr>
          <a:spLocks noChangeShapeType="1"/>
        </xdr:cNvSpPr>
      </xdr:nvSpPr>
      <xdr:spPr bwMode="auto">
        <a:xfrm>
          <a:off x="9265920" y="124663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62</xdr:row>
      <xdr:rowOff>209550</xdr:rowOff>
    </xdr:from>
    <xdr:to>
      <xdr:col>10</xdr:col>
      <xdr:colOff>0</xdr:colOff>
      <xdr:row>62</xdr:row>
      <xdr:rowOff>209550</xdr:rowOff>
    </xdr:to>
    <xdr:sp macro="" textlink="">
      <xdr:nvSpPr>
        <xdr:cNvPr id="5" name="Line 3">
          <a:extLst>
            <a:ext uri="{FF2B5EF4-FFF2-40B4-BE49-F238E27FC236}">
              <a16:creationId xmlns:a16="http://schemas.microsoft.com/office/drawing/2014/main" id="{AC0C9E54-7F41-4897-8D71-A329A9FF1C6B}"/>
            </a:ext>
          </a:extLst>
        </xdr:cNvPr>
        <xdr:cNvSpPr>
          <a:spLocks noChangeShapeType="1"/>
        </xdr:cNvSpPr>
      </xdr:nvSpPr>
      <xdr:spPr bwMode="auto">
        <a:xfrm>
          <a:off x="9265920" y="1328547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644866\AppData\Local\Microsoft\Windows\INetCache\Content.Outlook\BTVZE0SN\11412&#25152;&#24471;&#31237;&#24213;&#31295;V2-&#35519;&#25972;&#26680;&#24460;&#31471;&#36039;&#37329;.xlsx" TargetMode="External"/><Relationship Id="rId1" Type="http://schemas.openxmlformats.org/officeDocument/2006/relationships/externalLinkPath" Target="file:///C:\Users\u644866\AppData\Local\Microsoft\Windows\INetCache\Content.Outlook\BTVZE0SN\11412&#25152;&#24471;&#31237;&#24213;&#31295;V2-&#35519;&#25972;&#26680;&#24460;&#31471;&#36039;&#3732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所得稅傳票"/>
      <sheetName val="所得稅傳票-調整教召"/>
      <sheetName val="所得稅傳票-調整核後端基金"/>
      <sheetName val="OCI傳票"/>
      <sheetName val="再衡量數傳票"/>
      <sheetName val="科目說明"/>
      <sheetName val="所得稅計算表"/>
      <sheetName val="所得稅計算說明"/>
      <sheetName val="調整-OCI"/>
      <sheetName val="OCI"/>
      <sheetName val="OCI-退休金"/>
      <sheetName val="調整"/>
      <sheetName val="所得稅計算"/>
      <sheetName val="投資抵減"/>
      <sheetName val="遞延所得稅"/>
      <sheetName val="股利明細114"/>
      <sheetName val="股利明細"/>
      <sheetName val="投資抵減 110"/>
      <sheetName val="來自明細分類帳的科目"/>
      <sheetName val="罰款明細"/>
      <sheetName val="備抵呆帳"/>
      <sheetName val="特休補休"/>
      <sheetName val="公保超額年金"/>
      <sheetName val="退休金DTA"/>
      <sheetName val="退休金調整資料"/>
      <sheetName val="兌換損益"/>
      <sheetName val="兌換損益樞紐"/>
      <sheetName val="兌換損益明細114"/>
      <sheetName val="IAS12單一交易"/>
      <sheetName val="除役"/>
      <sheetName val="114除役成本原始資料"/>
      <sheetName val="全公司明細分類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7">
          <cell r="D7" t="str">
            <v>A</v>
          </cell>
          <cell r="E7">
            <v>-531752494</v>
          </cell>
        </row>
        <row r="8">
          <cell r="D8" t="str">
            <v>B</v>
          </cell>
          <cell r="E8">
            <v>-119902970</v>
          </cell>
        </row>
        <row r="9">
          <cell r="D9" t="str">
            <v>C</v>
          </cell>
        </row>
        <row r="10">
          <cell r="D10" t="str">
            <v>D</v>
          </cell>
          <cell r="E10">
            <v>-23799671</v>
          </cell>
        </row>
        <row r="11">
          <cell r="D11" t="str">
            <v>E</v>
          </cell>
          <cell r="E11">
            <v>9884249</v>
          </cell>
        </row>
        <row r="12">
          <cell r="D12" t="str">
            <v>F</v>
          </cell>
          <cell r="E12">
            <v>1722000</v>
          </cell>
        </row>
        <row r="13">
          <cell r="E13">
            <v>0</v>
          </cell>
        </row>
        <row r="14">
          <cell r="E14">
            <v>0</v>
          </cell>
        </row>
        <row r="15">
          <cell r="D15" t="str">
            <v>G</v>
          </cell>
          <cell r="E15">
            <v>-54333739039</v>
          </cell>
        </row>
        <row r="16">
          <cell r="D16" t="str">
            <v>T</v>
          </cell>
        </row>
        <row r="17">
          <cell r="D17" t="str">
            <v>R</v>
          </cell>
          <cell r="E17">
            <v>-2935685920</v>
          </cell>
        </row>
        <row r="18">
          <cell r="D18" t="str">
            <v>U</v>
          </cell>
          <cell r="E18">
            <v>5174293</v>
          </cell>
        </row>
        <row r="19">
          <cell r="D19" t="str">
            <v>X</v>
          </cell>
          <cell r="E19">
            <v>-1225734</v>
          </cell>
        </row>
        <row r="21">
          <cell r="E21">
            <v>-57929325286</v>
          </cell>
        </row>
        <row r="24">
          <cell r="D24" t="str">
            <v>H</v>
          </cell>
          <cell r="E24">
            <v>-39398313</v>
          </cell>
        </row>
        <row r="25">
          <cell r="D25" t="str">
            <v>I</v>
          </cell>
          <cell r="E25">
            <v>0</v>
          </cell>
        </row>
        <row r="26">
          <cell r="D26" t="str">
            <v>J</v>
          </cell>
          <cell r="E26">
            <v>148435250</v>
          </cell>
        </row>
        <row r="27">
          <cell r="D27" t="str">
            <v>w</v>
          </cell>
          <cell r="E27">
            <v>-193037</v>
          </cell>
        </row>
        <row r="28">
          <cell r="D28" t="str">
            <v>K</v>
          </cell>
          <cell r="E28">
            <v>0</v>
          </cell>
        </row>
        <row r="29">
          <cell r="D29" t="str">
            <v>L</v>
          </cell>
          <cell r="E29">
            <v>-112180624</v>
          </cell>
        </row>
        <row r="30">
          <cell r="D30" t="str">
            <v>M</v>
          </cell>
          <cell r="E30">
            <v>157678599</v>
          </cell>
        </row>
        <row r="31">
          <cell r="D31" t="str">
            <v>N</v>
          </cell>
          <cell r="E31">
            <v>0</v>
          </cell>
        </row>
        <row r="32">
          <cell r="D32" t="str">
            <v>O</v>
          </cell>
          <cell r="E32">
            <v>-3646820100</v>
          </cell>
        </row>
        <row r="33">
          <cell r="D33" t="str">
            <v>P</v>
          </cell>
          <cell r="E33">
            <v>-16579778</v>
          </cell>
        </row>
        <row r="34">
          <cell r="D34" t="str">
            <v>Q</v>
          </cell>
          <cell r="E34">
            <v>0</v>
          </cell>
        </row>
        <row r="35">
          <cell r="D35" t="str">
            <v>S</v>
          </cell>
          <cell r="E35">
            <v>233224096</v>
          </cell>
        </row>
        <row r="36">
          <cell r="D36" t="str">
            <v>V</v>
          </cell>
          <cell r="E36">
            <v>-9343415</v>
          </cell>
        </row>
        <row r="37">
          <cell r="D37" t="str">
            <v>Y</v>
          </cell>
          <cell r="E37">
            <v>2204754195</v>
          </cell>
        </row>
        <row r="38">
          <cell r="D38" t="str">
            <v>Z</v>
          </cell>
          <cell r="E38">
            <v>403517700</v>
          </cell>
        </row>
        <row r="41">
          <cell r="E41">
            <v>15304231577</v>
          </cell>
        </row>
        <row r="53">
          <cell r="E53">
            <v>135381084</v>
          </cell>
        </row>
      </sheetData>
      <sheetData sheetId="13"/>
      <sheetData sheetId="14">
        <row r="1">
          <cell r="A1" t="str">
            <v>台灣電力股份有限公司</v>
          </cell>
        </row>
        <row r="2">
          <cell r="A2" t="str">
            <v>114.12.31遞延所得稅計算</v>
          </cell>
        </row>
        <row r="4">
          <cell r="A4" t="str">
            <v>遞延所得稅組成項目( I 尚未乘稅率)</v>
          </cell>
        </row>
        <row r="5">
          <cell r="A5" t="str">
            <v>1.</v>
          </cell>
          <cell r="B5" t="str">
            <v>未實現兌換損益</v>
          </cell>
          <cell r="C5">
            <v>3245506</v>
          </cell>
          <cell r="I5">
            <v>-36152807</v>
          </cell>
          <cell r="M5">
            <v>-7230561</v>
          </cell>
        </row>
        <row r="6">
          <cell r="A6" t="str">
            <v>2.</v>
          </cell>
          <cell r="B6" t="str">
            <v>備抵呆帳損失超限</v>
          </cell>
          <cell r="C6">
            <v>193037</v>
          </cell>
          <cell r="I6">
            <v>0</v>
          </cell>
          <cell r="M6" t="str">
            <v>-</v>
          </cell>
        </row>
        <row r="7">
          <cell r="A7" t="str">
            <v>3.</v>
          </cell>
          <cell r="B7" t="str">
            <v>二年以上應付費用</v>
          </cell>
          <cell r="C7">
            <v>0</v>
          </cell>
          <cell r="I7">
            <v>0</v>
          </cell>
          <cell r="M7" t="str">
            <v>-</v>
          </cell>
        </row>
        <row r="8">
          <cell r="A8" t="str">
            <v>4.</v>
          </cell>
          <cell r="B8" t="str">
            <v>應付捐助款(231119、231301、231305、231306)</v>
          </cell>
          <cell r="C8">
            <v>2170652823</v>
          </cell>
          <cell r="I8">
            <v>2319088073</v>
          </cell>
          <cell r="M8" t="str">
            <v>-</v>
          </cell>
        </row>
        <row r="9">
          <cell r="A9" t="str">
            <v>5.</v>
          </cell>
          <cell r="B9" t="str">
            <v>應付災害款(231011~231091)</v>
          </cell>
          <cell r="C9">
            <v>1088136696</v>
          </cell>
          <cell r="I9">
            <v>975956072</v>
          </cell>
          <cell r="M9" t="str">
            <v>-</v>
          </cell>
        </row>
        <row r="10">
          <cell r="A10" t="str">
            <v>6.</v>
          </cell>
          <cell r="B10" t="str">
            <v>金融資產評價損(益)</v>
          </cell>
          <cell r="C10">
            <v>0</v>
          </cell>
          <cell r="I10">
            <v>0</v>
          </cell>
          <cell r="M10" t="str">
            <v>-</v>
          </cell>
        </row>
        <row r="11">
          <cell r="A11" t="str">
            <v>7.</v>
          </cell>
          <cell r="B11" t="str">
            <v>未實現員工特休及補休費用(231001)</v>
          </cell>
          <cell r="C11">
            <v>1993283605</v>
          </cell>
          <cell r="I11">
            <v>2150962204</v>
          </cell>
          <cell r="M11" t="str">
            <v>-</v>
          </cell>
        </row>
        <row r="12">
          <cell r="A12" t="str">
            <v>8.</v>
          </cell>
          <cell r="B12" t="str">
            <v>遞延退休金</v>
          </cell>
          <cell r="C12">
            <v>26786284723</v>
          </cell>
          <cell r="I12">
            <v>26786284723</v>
          </cell>
          <cell r="M12" t="str">
            <v>-</v>
          </cell>
        </row>
        <row r="13">
          <cell r="A13" t="str">
            <v>9.</v>
          </cell>
          <cell r="B13" t="str">
            <v>資產減損(5V3500,5V3600,490102,490100)</v>
          </cell>
          <cell r="C13">
            <v>0</v>
          </cell>
          <cell r="I13">
            <v>0</v>
          </cell>
          <cell r="M13" t="str">
            <v>-</v>
          </cell>
        </row>
        <row r="14">
          <cell r="A14" t="str">
            <v>10.</v>
          </cell>
          <cell r="B14" t="str">
            <v>折舊</v>
          </cell>
          <cell r="C14">
            <v>4024210409</v>
          </cell>
          <cell r="I14">
            <v>377390309</v>
          </cell>
          <cell r="M14" t="str">
            <v>-</v>
          </cell>
        </row>
        <row r="15">
          <cell r="A15" t="str">
            <v>11.</v>
          </cell>
          <cell r="B15" t="str">
            <v>核四停工損失(239900 A6330)</v>
          </cell>
          <cell r="C15">
            <v>16579778</v>
          </cell>
          <cell r="I15">
            <v>0</v>
          </cell>
          <cell r="M15" t="str">
            <v>-</v>
          </cell>
        </row>
        <row r="16">
          <cell r="A16" t="str">
            <v>12.</v>
          </cell>
          <cell r="B16" t="str">
            <v>復原義務(282005 A3710)</v>
          </cell>
          <cell r="C16">
            <v>797533090</v>
          </cell>
          <cell r="I16">
            <v>797533090</v>
          </cell>
          <cell r="M16" t="str">
            <v>-</v>
          </cell>
        </row>
        <row r="17">
          <cell r="A17" t="str">
            <v>13.</v>
          </cell>
          <cell r="B17" t="str">
            <v>公保超額年金(210004)</v>
          </cell>
          <cell r="C17">
            <v>9526871187</v>
          </cell>
          <cell r="I17">
            <v>9760095283</v>
          </cell>
          <cell r="M17" t="str">
            <v>-</v>
          </cell>
        </row>
        <row r="18">
          <cell r="A18" t="str">
            <v>18.</v>
          </cell>
          <cell r="B18" t="str">
            <v>投資性不動產-房屋</v>
          </cell>
          <cell r="K18">
            <v>9888262</v>
          </cell>
          <cell r="M18">
            <v>-114425834</v>
          </cell>
          <cell r="O18">
            <v>6451457</v>
          </cell>
          <cell r="P18">
            <v>-109120346</v>
          </cell>
        </row>
        <row r="19">
          <cell r="A19" t="str">
            <v>19.</v>
          </cell>
          <cell r="B19" t="str">
            <v>燃煤成本估計數(167902)</v>
          </cell>
          <cell r="C19">
            <v>0</v>
          </cell>
          <cell r="I19">
            <v>2204754195</v>
          </cell>
        </row>
        <row r="20">
          <cell r="A20" t="str">
            <v>20.</v>
          </cell>
          <cell r="B20" t="str">
            <v>碳費負債準備(282007)</v>
          </cell>
          <cell r="I20">
            <v>403517700</v>
          </cell>
        </row>
        <row r="21">
          <cell r="K21">
            <v>9165004593</v>
          </cell>
          <cell r="M21">
            <v>-121656395</v>
          </cell>
        </row>
        <row r="22">
          <cell r="K22">
            <v>9287849628</v>
          </cell>
          <cell r="M22">
            <v>-109120346</v>
          </cell>
        </row>
        <row r="28">
          <cell r="A28" t="str">
            <v>遞延所得稅組成項目 ( III 已乘稅率)</v>
          </cell>
        </row>
        <row r="29">
          <cell r="A29" t="str">
            <v>13.</v>
          </cell>
          <cell r="B29" t="str">
            <v>虧損扣抵稅額</v>
          </cell>
          <cell r="C29">
            <v>115071696853</v>
          </cell>
          <cell r="I29">
            <v>112010850538</v>
          </cell>
        </row>
        <row r="30">
          <cell r="A30" t="str">
            <v>14.</v>
          </cell>
          <cell r="B30" t="str">
            <v>研發及員訓抵減稅額</v>
          </cell>
          <cell r="C30">
            <v>0</v>
          </cell>
        </row>
        <row r="31">
          <cell r="A31" t="str">
            <v>15.</v>
          </cell>
          <cell r="C31">
            <v>0</v>
          </cell>
        </row>
        <row r="32">
          <cell r="A32" t="str">
            <v>16.</v>
          </cell>
          <cell r="C32">
            <v>0</v>
          </cell>
        </row>
        <row r="33">
          <cell r="A33" t="str">
            <v>17.</v>
          </cell>
          <cell r="B33" t="str">
            <v>除役資產負債同時提列遞延所得稅資產</v>
          </cell>
          <cell r="C33">
            <v>104265546551</v>
          </cell>
          <cell r="I33">
            <v>104388782298</v>
          </cell>
        </row>
        <row r="34">
          <cell r="A34" t="str">
            <v>17.1</v>
          </cell>
          <cell r="B34" t="str">
            <v>除役資產負債同時提列遞延所得稅負債</v>
          </cell>
          <cell r="C34">
            <v>-91816505949</v>
          </cell>
          <cell r="K34">
            <v>-102646044652</v>
          </cell>
        </row>
        <row r="35">
          <cell r="I35">
            <v>216399632836</v>
          </cell>
          <cell r="K35">
            <v>-102646044652</v>
          </cell>
        </row>
        <row r="38">
          <cell r="A38" t="str">
            <v>遞延所得稅資產備抵評價</v>
          </cell>
        </row>
        <row r="39">
          <cell r="A39" t="str">
            <v>1.</v>
          </cell>
          <cell r="C39">
            <v>5357256945</v>
          </cell>
          <cell r="I39">
            <v>5357256945</v>
          </cell>
        </row>
        <row r="40">
          <cell r="A40" t="str">
            <v>2.</v>
          </cell>
          <cell r="C40">
            <v>115071696853</v>
          </cell>
          <cell r="I40">
            <v>112010850538</v>
          </cell>
        </row>
        <row r="41">
          <cell r="A41" t="str">
            <v>3.</v>
          </cell>
          <cell r="C41">
            <v>12449040602</v>
          </cell>
          <cell r="I41">
            <v>1742737646</v>
          </cell>
        </row>
        <row r="42">
          <cell r="C42">
            <v>132877994400</v>
          </cell>
          <cell r="I42">
            <v>119110845129</v>
          </cell>
        </row>
        <row r="44">
          <cell r="A44" t="str">
            <v>註：除役相關DTA預計未來進行除役工作時可實現，故不估備抵。</v>
          </cell>
        </row>
        <row r="47">
          <cell r="A47" t="str">
            <v>註：107年17%~20%遞延資產稅率變動影響數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1550F-6F06-4327-94A5-7E4785F480C5}">
  <dimension ref="A1:AE108"/>
  <sheetViews>
    <sheetView tabSelected="1" view="pageBreakPreview" topLeftCell="A24" zoomScale="85" zoomScaleNormal="95" zoomScaleSheetLayoutView="85" workbookViewId="0">
      <selection activeCell="J35" sqref="J35:J58"/>
    </sheetView>
  </sheetViews>
  <sheetFormatPr defaultColWidth="10" defaultRowHeight="12.6" customHeight="1"/>
  <cols>
    <col min="1" max="1" width="3.44140625" style="1" customWidth="1"/>
    <col min="2" max="2" width="9.44140625" style="1" customWidth="1"/>
    <col min="3" max="3" width="10.21875" style="1" customWidth="1"/>
    <col min="4" max="4" width="28.88671875" style="1" customWidth="1"/>
    <col min="5" max="5" width="19.44140625" style="1" customWidth="1"/>
    <col min="6" max="6" width="2.6640625" style="1" customWidth="1"/>
    <col min="7" max="7" width="19.44140625" style="1" customWidth="1"/>
    <col min="8" max="8" width="2.6640625" style="1" customWidth="1"/>
    <col min="9" max="12" width="19.44140625" style="1" customWidth="1"/>
    <col min="13" max="13" width="2.44140625" style="1" customWidth="1"/>
    <col min="14" max="14" width="3.44140625" style="1" customWidth="1"/>
    <col min="15" max="17" width="10" style="1" customWidth="1"/>
    <col min="18" max="18" width="56.109375" style="1" customWidth="1"/>
    <col min="19" max="19" width="48.109375" style="1" customWidth="1"/>
    <col min="20" max="20" width="10" style="1"/>
    <col min="21" max="21" width="27.109375" style="1" customWidth="1"/>
    <col min="22" max="22" width="20.5546875" style="4" bestFit="1" customWidth="1"/>
    <col min="23" max="23" width="26" style="1" customWidth="1"/>
    <col min="24" max="24" width="16.21875" style="1" customWidth="1"/>
    <col min="25" max="25" width="6.109375" style="1" customWidth="1"/>
    <col min="26" max="26" width="18.33203125" style="1" bestFit="1" customWidth="1"/>
    <col min="27" max="27" width="15" style="1" bestFit="1" customWidth="1"/>
    <col min="28" max="261" width="10" style="1"/>
    <col min="262" max="262" width="3.44140625" style="1" customWidth="1"/>
    <col min="263" max="263" width="9.44140625" style="1" customWidth="1"/>
    <col min="264" max="264" width="10.21875" style="1" customWidth="1"/>
    <col min="265" max="265" width="21.21875" style="1" customWidth="1"/>
    <col min="266" max="271" width="19.44140625" style="1" customWidth="1"/>
    <col min="272" max="272" width="2.44140625" style="1" customWidth="1"/>
    <col min="273" max="273" width="3.44140625" style="1" customWidth="1"/>
    <col min="274" max="276" width="10" style="1" customWidth="1"/>
    <col min="277" max="277" width="29.44140625" style="1" customWidth="1"/>
    <col min="278" max="517" width="10" style="1"/>
    <col min="518" max="518" width="3.44140625" style="1" customWidth="1"/>
    <col min="519" max="519" width="9.44140625" style="1" customWidth="1"/>
    <col min="520" max="520" width="10.21875" style="1" customWidth="1"/>
    <col min="521" max="521" width="21.21875" style="1" customWidth="1"/>
    <col min="522" max="527" width="19.44140625" style="1" customWidth="1"/>
    <col min="528" max="528" width="2.44140625" style="1" customWidth="1"/>
    <col min="529" max="529" width="3.44140625" style="1" customWidth="1"/>
    <col min="530" max="532" width="10" style="1" customWidth="1"/>
    <col min="533" max="533" width="29.44140625" style="1" customWidth="1"/>
    <col min="534" max="773" width="10" style="1"/>
    <col min="774" max="774" width="3.44140625" style="1" customWidth="1"/>
    <col min="775" max="775" width="9.44140625" style="1" customWidth="1"/>
    <col min="776" max="776" width="10.21875" style="1" customWidth="1"/>
    <col min="777" max="777" width="21.21875" style="1" customWidth="1"/>
    <col min="778" max="783" width="19.44140625" style="1" customWidth="1"/>
    <col min="784" max="784" width="2.44140625" style="1" customWidth="1"/>
    <col min="785" max="785" width="3.44140625" style="1" customWidth="1"/>
    <col min="786" max="788" width="10" style="1" customWidth="1"/>
    <col min="789" max="789" width="29.44140625" style="1" customWidth="1"/>
    <col min="790" max="1029" width="10" style="1"/>
    <col min="1030" max="1030" width="3.44140625" style="1" customWidth="1"/>
    <col min="1031" max="1031" width="9.44140625" style="1" customWidth="1"/>
    <col min="1032" max="1032" width="10.21875" style="1" customWidth="1"/>
    <col min="1033" max="1033" width="21.21875" style="1" customWidth="1"/>
    <col min="1034" max="1039" width="19.44140625" style="1" customWidth="1"/>
    <col min="1040" max="1040" width="2.44140625" style="1" customWidth="1"/>
    <col min="1041" max="1041" width="3.44140625" style="1" customWidth="1"/>
    <col min="1042" max="1044" width="10" style="1" customWidth="1"/>
    <col min="1045" max="1045" width="29.44140625" style="1" customWidth="1"/>
    <col min="1046" max="1285" width="10" style="1"/>
    <col min="1286" max="1286" width="3.44140625" style="1" customWidth="1"/>
    <col min="1287" max="1287" width="9.44140625" style="1" customWidth="1"/>
    <col min="1288" max="1288" width="10.21875" style="1" customWidth="1"/>
    <col min="1289" max="1289" width="21.21875" style="1" customWidth="1"/>
    <col min="1290" max="1295" width="19.44140625" style="1" customWidth="1"/>
    <col min="1296" max="1296" width="2.44140625" style="1" customWidth="1"/>
    <col min="1297" max="1297" width="3.44140625" style="1" customWidth="1"/>
    <col min="1298" max="1300" width="10" style="1" customWidth="1"/>
    <col min="1301" max="1301" width="29.44140625" style="1" customWidth="1"/>
    <col min="1302" max="1541" width="10" style="1"/>
    <col min="1542" max="1542" width="3.44140625" style="1" customWidth="1"/>
    <col min="1543" max="1543" width="9.44140625" style="1" customWidth="1"/>
    <col min="1544" max="1544" width="10.21875" style="1" customWidth="1"/>
    <col min="1545" max="1545" width="21.21875" style="1" customWidth="1"/>
    <col min="1546" max="1551" width="19.44140625" style="1" customWidth="1"/>
    <col min="1552" max="1552" width="2.44140625" style="1" customWidth="1"/>
    <col min="1553" max="1553" width="3.44140625" style="1" customWidth="1"/>
    <col min="1554" max="1556" width="10" style="1" customWidth="1"/>
    <col min="1557" max="1557" width="29.44140625" style="1" customWidth="1"/>
    <col min="1558" max="1797" width="10" style="1"/>
    <col min="1798" max="1798" width="3.44140625" style="1" customWidth="1"/>
    <col min="1799" max="1799" width="9.44140625" style="1" customWidth="1"/>
    <col min="1800" max="1800" width="10.21875" style="1" customWidth="1"/>
    <col min="1801" max="1801" width="21.21875" style="1" customWidth="1"/>
    <col min="1802" max="1807" width="19.44140625" style="1" customWidth="1"/>
    <col min="1808" max="1808" width="2.44140625" style="1" customWidth="1"/>
    <col min="1809" max="1809" width="3.44140625" style="1" customWidth="1"/>
    <col min="1810" max="1812" width="10" style="1" customWidth="1"/>
    <col min="1813" max="1813" width="29.44140625" style="1" customWidth="1"/>
    <col min="1814" max="2053" width="10" style="1"/>
    <col min="2054" max="2054" width="3.44140625" style="1" customWidth="1"/>
    <col min="2055" max="2055" width="9.44140625" style="1" customWidth="1"/>
    <col min="2056" max="2056" width="10.21875" style="1" customWidth="1"/>
    <col min="2057" max="2057" width="21.21875" style="1" customWidth="1"/>
    <col min="2058" max="2063" width="19.44140625" style="1" customWidth="1"/>
    <col min="2064" max="2064" width="2.44140625" style="1" customWidth="1"/>
    <col min="2065" max="2065" width="3.44140625" style="1" customWidth="1"/>
    <col min="2066" max="2068" width="10" style="1" customWidth="1"/>
    <col min="2069" max="2069" width="29.44140625" style="1" customWidth="1"/>
    <col min="2070" max="2309" width="10" style="1"/>
    <col min="2310" max="2310" width="3.44140625" style="1" customWidth="1"/>
    <col min="2311" max="2311" width="9.44140625" style="1" customWidth="1"/>
    <col min="2312" max="2312" width="10.21875" style="1" customWidth="1"/>
    <col min="2313" max="2313" width="21.21875" style="1" customWidth="1"/>
    <col min="2314" max="2319" width="19.44140625" style="1" customWidth="1"/>
    <col min="2320" max="2320" width="2.44140625" style="1" customWidth="1"/>
    <col min="2321" max="2321" width="3.44140625" style="1" customWidth="1"/>
    <col min="2322" max="2324" width="10" style="1" customWidth="1"/>
    <col min="2325" max="2325" width="29.44140625" style="1" customWidth="1"/>
    <col min="2326" max="2565" width="10" style="1"/>
    <col min="2566" max="2566" width="3.44140625" style="1" customWidth="1"/>
    <col min="2567" max="2567" width="9.44140625" style="1" customWidth="1"/>
    <col min="2568" max="2568" width="10.21875" style="1" customWidth="1"/>
    <col min="2569" max="2569" width="21.21875" style="1" customWidth="1"/>
    <col min="2570" max="2575" width="19.44140625" style="1" customWidth="1"/>
    <col min="2576" max="2576" width="2.44140625" style="1" customWidth="1"/>
    <col min="2577" max="2577" width="3.44140625" style="1" customWidth="1"/>
    <col min="2578" max="2580" width="10" style="1" customWidth="1"/>
    <col min="2581" max="2581" width="29.44140625" style="1" customWidth="1"/>
    <col min="2582" max="2821" width="10" style="1"/>
    <col min="2822" max="2822" width="3.44140625" style="1" customWidth="1"/>
    <col min="2823" max="2823" width="9.44140625" style="1" customWidth="1"/>
    <col min="2824" max="2824" width="10.21875" style="1" customWidth="1"/>
    <col min="2825" max="2825" width="21.21875" style="1" customWidth="1"/>
    <col min="2826" max="2831" width="19.44140625" style="1" customWidth="1"/>
    <col min="2832" max="2832" width="2.44140625" style="1" customWidth="1"/>
    <col min="2833" max="2833" width="3.44140625" style="1" customWidth="1"/>
    <col min="2834" max="2836" width="10" style="1" customWidth="1"/>
    <col min="2837" max="2837" width="29.44140625" style="1" customWidth="1"/>
    <col min="2838" max="3077" width="10" style="1"/>
    <col min="3078" max="3078" width="3.44140625" style="1" customWidth="1"/>
    <col min="3079" max="3079" width="9.44140625" style="1" customWidth="1"/>
    <col min="3080" max="3080" width="10.21875" style="1" customWidth="1"/>
    <col min="3081" max="3081" width="21.21875" style="1" customWidth="1"/>
    <col min="3082" max="3087" width="19.44140625" style="1" customWidth="1"/>
    <col min="3088" max="3088" width="2.44140625" style="1" customWidth="1"/>
    <col min="3089" max="3089" width="3.44140625" style="1" customWidth="1"/>
    <col min="3090" max="3092" width="10" style="1" customWidth="1"/>
    <col min="3093" max="3093" width="29.44140625" style="1" customWidth="1"/>
    <col min="3094" max="3333" width="10" style="1"/>
    <col min="3334" max="3334" width="3.44140625" style="1" customWidth="1"/>
    <col min="3335" max="3335" width="9.44140625" style="1" customWidth="1"/>
    <col min="3336" max="3336" width="10.21875" style="1" customWidth="1"/>
    <col min="3337" max="3337" width="21.21875" style="1" customWidth="1"/>
    <col min="3338" max="3343" width="19.44140625" style="1" customWidth="1"/>
    <col min="3344" max="3344" width="2.44140625" style="1" customWidth="1"/>
    <col min="3345" max="3345" width="3.44140625" style="1" customWidth="1"/>
    <col min="3346" max="3348" width="10" style="1" customWidth="1"/>
    <col min="3349" max="3349" width="29.44140625" style="1" customWidth="1"/>
    <col min="3350" max="3589" width="10" style="1"/>
    <col min="3590" max="3590" width="3.44140625" style="1" customWidth="1"/>
    <col min="3591" max="3591" width="9.44140625" style="1" customWidth="1"/>
    <col min="3592" max="3592" width="10.21875" style="1" customWidth="1"/>
    <col min="3593" max="3593" width="21.21875" style="1" customWidth="1"/>
    <col min="3594" max="3599" width="19.44140625" style="1" customWidth="1"/>
    <col min="3600" max="3600" width="2.44140625" style="1" customWidth="1"/>
    <col min="3601" max="3601" width="3.44140625" style="1" customWidth="1"/>
    <col min="3602" max="3604" width="10" style="1" customWidth="1"/>
    <col min="3605" max="3605" width="29.44140625" style="1" customWidth="1"/>
    <col min="3606" max="3845" width="10" style="1"/>
    <col min="3846" max="3846" width="3.44140625" style="1" customWidth="1"/>
    <col min="3847" max="3847" width="9.44140625" style="1" customWidth="1"/>
    <col min="3848" max="3848" width="10.21875" style="1" customWidth="1"/>
    <col min="3849" max="3849" width="21.21875" style="1" customWidth="1"/>
    <col min="3850" max="3855" width="19.44140625" style="1" customWidth="1"/>
    <col min="3856" max="3856" width="2.44140625" style="1" customWidth="1"/>
    <col min="3857" max="3857" width="3.44140625" style="1" customWidth="1"/>
    <col min="3858" max="3860" width="10" style="1" customWidth="1"/>
    <col min="3861" max="3861" width="29.44140625" style="1" customWidth="1"/>
    <col min="3862" max="4101" width="10" style="1"/>
    <col min="4102" max="4102" width="3.44140625" style="1" customWidth="1"/>
    <col min="4103" max="4103" width="9.44140625" style="1" customWidth="1"/>
    <col min="4104" max="4104" width="10.21875" style="1" customWidth="1"/>
    <col min="4105" max="4105" width="21.21875" style="1" customWidth="1"/>
    <col min="4106" max="4111" width="19.44140625" style="1" customWidth="1"/>
    <col min="4112" max="4112" width="2.44140625" style="1" customWidth="1"/>
    <col min="4113" max="4113" width="3.44140625" style="1" customWidth="1"/>
    <col min="4114" max="4116" width="10" style="1" customWidth="1"/>
    <col min="4117" max="4117" width="29.44140625" style="1" customWidth="1"/>
    <col min="4118" max="4357" width="10" style="1"/>
    <col min="4358" max="4358" width="3.44140625" style="1" customWidth="1"/>
    <col min="4359" max="4359" width="9.44140625" style="1" customWidth="1"/>
    <col min="4360" max="4360" width="10.21875" style="1" customWidth="1"/>
    <col min="4361" max="4361" width="21.21875" style="1" customWidth="1"/>
    <col min="4362" max="4367" width="19.44140625" style="1" customWidth="1"/>
    <col min="4368" max="4368" width="2.44140625" style="1" customWidth="1"/>
    <col min="4369" max="4369" width="3.44140625" style="1" customWidth="1"/>
    <col min="4370" max="4372" width="10" style="1" customWidth="1"/>
    <col min="4373" max="4373" width="29.44140625" style="1" customWidth="1"/>
    <col min="4374" max="4613" width="10" style="1"/>
    <col min="4614" max="4614" width="3.44140625" style="1" customWidth="1"/>
    <col min="4615" max="4615" width="9.44140625" style="1" customWidth="1"/>
    <col min="4616" max="4616" width="10.21875" style="1" customWidth="1"/>
    <col min="4617" max="4617" width="21.21875" style="1" customWidth="1"/>
    <col min="4618" max="4623" width="19.44140625" style="1" customWidth="1"/>
    <col min="4624" max="4624" width="2.44140625" style="1" customWidth="1"/>
    <col min="4625" max="4625" width="3.44140625" style="1" customWidth="1"/>
    <col min="4626" max="4628" width="10" style="1" customWidth="1"/>
    <col min="4629" max="4629" width="29.44140625" style="1" customWidth="1"/>
    <col min="4630" max="4869" width="10" style="1"/>
    <col min="4870" max="4870" width="3.44140625" style="1" customWidth="1"/>
    <col min="4871" max="4871" width="9.44140625" style="1" customWidth="1"/>
    <col min="4872" max="4872" width="10.21875" style="1" customWidth="1"/>
    <col min="4873" max="4873" width="21.21875" style="1" customWidth="1"/>
    <col min="4874" max="4879" width="19.44140625" style="1" customWidth="1"/>
    <col min="4880" max="4880" width="2.44140625" style="1" customWidth="1"/>
    <col min="4881" max="4881" width="3.44140625" style="1" customWidth="1"/>
    <col min="4882" max="4884" width="10" style="1" customWidth="1"/>
    <col min="4885" max="4885" width="29.44140625" style="1" customWidth="1"/>
    <col min="4886" max="5125" width="10" style="1"/>
    <col min="5126" max="5126" width="3.44140625" style="1" customWidth="1"/>
    <col min="5127" max="5127" width="9.44140625" style="1" customWidth="1"/>
    <col min="5128" max="5128" width="10.21875" style="1" customWidth="1"/>
    <col min="5129" max="5129" width="21.21875" style="1" customWidth="1"/>
    <col min="5130" max="5135" width="19.44140625" style="1" customWidth="1"/>
    <col min="5136" max="5136" width="2.44140625" style="1" customWidth="1"/>
    <col min="5137" max="5137" width="3.44140625" style="1" customWidth="1"/>
    <col min="5138" max="5140" width="10" style="1" customWidth="1"/>
    <col min="5141" max="5141" width="29.44140625" style="1" customWidth="1"/>
    <col min="5142" max="5381" width="10" style="1"/>
    <col min="5382" max="5382" width="3.44140625" style="1" customWidth="1"/>
    <col min="5383" max="5383" width="9.44140625" style="1" customWidth="1"/>
    <col min="5384" max="5384" width="10.21875" style="1" customWidth="1"/>
    <col min="5385" max="5385" width="21.21875" style="1" customWidth="1"/>
    <col min="5386" max="5391" width="19.44140625" style="1" customWidth="1"/>
    <col min="5392" max="5392" width="2.44140625" style="1" customWidth="1"/>
    <col min="5393" max="5393" width="3.44140625" style="1" customWidth="1"/>
    <col min="5394" max="5396" width="10" style="1" customWidth="1"/>
    <col min="5397" max="5397" width="29.44140625" style="1" customWidth="1"/>
    <col min="5398" max="5637" width="10" style="1"/>
    <col min="5638" max="5638" width="3.44140625" style="1" customWidth="1"/>
    <col min="5639" max="5639" width="9.44140625" style="1" customWidth="1"/>
    <col min="5640" max="5640" width="10.21875" style="1" customWidth="1"/>
    <col min="5641" max="5641" width="21.21875" style="1" customWidth="1"/>
    <col min="5642" max="5647" width="19.44140625" style="1" customWidth="1"/>
    <col min="5648" max="5648" width="2.44140625" style="1" customWidth="1"/>
    <col min="5649" max="5649" width="3.44140625" style="1" customWidth="1"/>
    <col min="5650" max="5652" width="10" style="1" customWidth="1"/>
    <col min="5653" max="5653" width="29.44140625" style="1" customWidth="1"/>
    <col min="5654" max="5893" width="10" style="1"/>
    <col min="5894" max="5894" width="3.44140625" style="1" customWidth="1"/>
    <col min="5895" max="5895" width="9.44140625" style="1" customWidth="1"/>
    <col min="5896" max="5896" width="10.21875" style="1" customWidth="1"/>
    <col min="5897" max="5897" width="21.21875" style="1" customWidth="1"/>
    <col min="5898" max="5903" width="19.44140625" style="1" customWidth="1"/>
    <col min="5904" max="5904" width="2.44140625" style="1" customWidth="1"/>
    <col min="5905" max="5905" width="3.44140625" style="1" customWidth="1"/>
    <col min="5906" max="5908" width="10" style="1" customWidth="1"/>
    <col min="5909" max="5909" width="29.44140625" style="1" customWidth="1"/>
    <col min="5910" max="6149" width="10" style="1"/>
    <col min="6150" max="6150" width="3.44140625" style="1" customWidth="1"/>
    <col min="6151" max="6151" width="9.44140625" style="1" customWidth="1"/>
    <col min="6152" max="6152" width="10.21875" style="1" customWidth="1"/>
    <col min="6153" max="6153" width="21.21875" style="1" customWidth="1"/>
    <col min="6154" max="6159" width="19.44140625" style="1" customWidth="1"/>
    <col min="6160" max="6160" width="2.44140625" style="1" customWidth="1"/>
    <col min="6161" max="6161" width="3.44140625" style="1" customWidth="1"/>
    <col min="6162" max="6164" width="10" style="1" customWidth="1"/>
    <col min="6165" max="6165" width="29.44140625" style="1" customWidth="1"/>
    <col min="6166" max="6405" width="10" style="1"/>
    <col min="6406" max="6406" width="3.44140625" style="1" customWidth="1"/>
    <col min="6407" max="6407" width="9.44140625" style="1" customWidth="1"/>
    <col min="6408" max="6408" width="10.21875" style="1" customWidth="1"/>
    <col min="6409" max="6409" width="21.21875" style="1" customWidth="1"/>
    <col min="6410" max="6415" width="19.44140625" style="1" customWidth="1"/>
    <col min="6416" max="6416" width="2.44140625" style="1" customWidth="1"/>
    <col min="6417" max="6417" width="3.44140625" style="1" customWidth="1"/>
    <col min="6418" max="6420" width="10" style="1" customWidth="1"/>
    <col min="6421" max="6421" width="29.44140625" style="1" customWidth="1"/>
    <col min="6422" max="6661" width="10" style="1"/>
    <col min="6662" max="6662" width="3.44140625" style="1" customWidth="1"/>
    <col min="6663" max="6663" width="9.44140625" style="1" customWidth="1"/>
    <col min="6664" max="6664" width="10.21875" style="1" customWidth="1"/>
    <col min="6665" max="6665" width="21.21875" style="1" customWidth="1"/>
    <col min="6666" max="6671" width="19.44140625" style="1" customWidth="1"/>
    <col min="6672" max="6672" width="2.44140625" style="1" customWidth="1"/>
    <col min="6673" max="6673" width="3.44140625" style="1" customWidth="1"/>
    <col min="6674" max="6676" width="10" style="1" customWidth="1"/>
    <col min="6677" max="6677" width="29.44140625" style="1" customWidth="1"/>
    <col min="6678" max="6917" width="10" style="1"/>
    <col min="6918" max="6918" width="3.44140625" style="1" customWidth="1"/>
    <col min="6919" max="6919" width="9.44140625" style="1" customWidth="1"/>
    <col min="6920" max="6920" width="10.21875" style="1" customWidth="1"/>
    <col min="6921" max="6921" width="21.21875" style="1" customWidth="1"/>
    <col min="6922" max="6927" width="19.44140625" style="1" customWidth="1"/>
    <col min="6928" max="6928" width="2.44140625" style="1" customWidth="1"/>
    <col min="6929" max="6929" width="3.44140625" style="1" customWidth="1"/>
    <col min="6930" max="6932" width="10" style="1" customWidth="1"/>
    <col min="6933" max="6933" width="29.44140625" style="1" customWidth="1"/>
    <col min="6934" max="7173" width="10" style="1"/>
    <col min="7174" max="7174" width="3.44140625" style="1" customWidth="1"/>
    <col min="7175" max="7175" width="9.44140625" style="1" customWidth="1"/>
    <col min="7176" max="7176" width="10.21875" style="1" customWidth="1"/>
    <col min="7177" max="7177" width="21.21875" style="1" customWidth="1"/>
    <col min="7178" max="7183" width="19.44140625" style="1" customWidth="1"/>
    <col min="7184" max="7184" width="2.44140625" style="1" customWidth="1"/>
    <col min="7185" max="7185" width="3.44140625" style="1" customWidth="1"/>
    <col min="7186" max="7188" width="10" style="1" customWidth="1"/>
    <col min="7189" max="7189" width="29.44140625" style="1" customWidth="1"/>
    <col min="7190" max="7429" width="10" style="1"/>
    <col min="7430" max="7430" width="3.44140625" style="1" customWidth="1"/>
    <col min="7431" max="7431" width="9.44140625" style="1" customWidth="1"/>
    <col min="7432" max="7432" width="10.21875" style="1" customWidth="1"/>
    <col min="7433" max="7433" width="21.21875" style="1" customWidth="1"/>
    <col min="7434" max="7439" width="19.44140625" style="1" customWidth="1"/>
    <col min="7440" max="7440" width="2.44140625" style="1" customWidth="1"/>
    <col min="7441" max="7441" width="3.44140625" style="1" customWidth="1"/>
    <col min="7442" max="7444" width="10" style="1" customWidth="1"/>
    <col min="7445" max="7445" width="29.44140625" style="1" customWidth="1"/>
    <col min="7446" max="7685" width="10" style="1"/>
    <col min="7686" max="7686" width="3.44140625" style="1" customWidth="1"/>
    <col min="7687" max="7687" width="9.44140625" style="1" customWidth="1"/>
    <col min="7688" max="7688" width="10.21875" style="1" customWidth="1"/>
    <col min="7689" max="7689" width="21.21875" style="1" customWidth="1"/>
    <col min="7690" max="7695" width="19.44140625" style="1" customWidth="1"/>
    <col min="7696" max="7696" width="2.44140625" style="1" customWidth="1"/>
    <col min="7697" max="7697" width="3.44140625" style="1" customWidth="1"/>
    <col min="7698" max="7700" width="10" style="1" customWidth="1"/>
    <col min="7701" max="7701" width="29.44140625" style="1" customWidth="1"/>
    <col min="7702" max="7941" width="10" style="1"/>
    <col min="7942" max="7942" width="3.44140625" style="1" customWidth="1"/>
    <col min="7943" max="7943" width="9.44140625" style="1" customWidth="1"/>
    <col min="7944" max="7944" width="10.21875" style="1" customWidth="1"/>
    <col min="7945" max="7945" width="21.21875" style="1" customWidth="1"/>
    <col min="7946" max="7951" width="19.44140625" style="1" customWidth="1"/>
    <col min="7952" max="7952" width="2.44140625" style="1" customWidth="1"/>
    <col min="7953" max="7953" width="3.44140625" style="1" customWidth="1"/>
    <col min="7954" max="7956" width="10" style="1" customWidth="1"/>
    <col min="7957" max="7957" width="29.44140625" style="1" customWidth="1"/>
    <col min="7958" max="8197" width="10" style="1"/>
    <col min="8198" max="8198" width="3.44140625" style="1" customWidth="1"/>
    <col min="8199" max="8199" width="9.44140625" style="1" customWidth="1"/>
    <col min="8200" max="8200" width="10.21875" style="1" customWidth="1"/>
    <col min="8201" max="8201" width="21.21875" style="1" customWidth="1"/>
    <col min="8202" max="8207" width="19.44140625" style="1" customWidth="1"/>
    <col min="8208" max="8208" width="2.44140625" style="1" customWidth="1"/>
    <col min="8209" max="8209" width="3.44140625" style="1" customWidth="1"/>
    <col min="8210" max="8212" width="10" style="1" customWidth="1"/>
    <col min="8213" max="8213" width="29.44140625" style="1" customWidth="1"/>
    <col min="8214" max="8453" width="10" style="1"/>
    <col min="8454" max="8454" width="3.44140625" style="1" customWidth="1"/>
    <col min="8455" max="8455" width="9.44140625" style="1" customWidth="1"/>
    <col min="8456" max="8456" width="10.21875" style="1" customWidth="1"/>
    <col min="8457" max="8457" width="21.21875" style="1" customWidth="1"/>
    <col min="8458" max="8463" width="19.44140625" style="1" customWidth="1"/>
    <col min="8464" max="8464" width="2.44140625" style="1" customWidth="1"/>
    <col min="8465" max="8465" width="3.44140625" style="1" customWidth="1"/>
    <col min="8466" max="8468" width="10" style="1" customWidth="1"/>
    <col min="8469" max="8469" width="29.44140625" style="1" customWidth="1"/>
    <col min="8470" max="8709" width="10" style="1"/>
    <col min="8710" max="8710" width="3.44140625" style="1" customWidth="1"/>
    <col min="8711" max="8711" width="9.44140625" style="1" customWidth="1"/>
    <col min="8712" max="8712" width="10.21875" style="1" customWidth="1"/>
    <col min="8713" max="8713" width="21.21875" style="1" customWidth="1"/>
    <col min="8714" max="8719" width="19.44140625" style="1" customWidth="1"/>
    <col min="8720" max="8720" width="2.44140625" style="1" customWidth="1"/>
    <col min="8721" max="8721" width="3.44140625" style="1" customWidth="1"/>
    <col min="8722" max="8724" width="10" style="1" customWidth="1"/>
    <col min="8725" max="8725" width="29.44140625" style="1" customWidth="1"/>
    <col min="8726" max="8965" width="10" style="1"/>
    <col min="8966" max="8966" width="3.44140625" style="1" customWidth="1"/>
    <col min="8967" max="8967" width="9.44140625" style="1" customWidth="1"/>
    <col min="8968" max="8968" width="10.21875" style="1" customWidth="1"/>
    <col min="8969" max="8969" width="21.21875" style="1" customWidth="1"/>
    <col min="8970" max="8975" width="19.44140625" style="1" customWidth="1"/>
    <col min="8976" max="8976" width="2.44140625" style="1" customWidth="1"/>
    <col min="8977" max="8977" width="3.44140625" style="1" customWidth="1"/>
    <col min="8978" max="8980" width="10" style="1" customWidth="1"/>
    <col min="8981" max="8981" width="29.44140625" style="1" customWidth="1"/>
    <col min="8982" max="9221" width="10" style="1"/>
    <col min="9222" max="9222" width="3.44140625" style="1" customWidth="1"/>
    <col min="9223" max="9223" width="9.44140625" style="1" customWidth="1"/>
    <col min="9224" max="9224" width="10.21875" style="1" customWidth="1"/>
    <col min="9225" max="9225" width="21.21875" style="1" customWidth="1"/>
    <col min="9226" max="9231" width="19.44140625" style="1" customWidth="1"/>
    <col min="9232" max="9232" width="2.44140625" style="1" customWidth="1"/>
    <col min="9233" max="9233" width="3.44140625" style="1" customWidth="1"/>
    <col min="9234" max="9236" width="10" style="1" customWidth="1"/>
    <col min="9237" max="9237" width="29.44140625" style="1" customWidth="1"/>
    <col min="9238" max="9477" width="10" style="1"/>
    <col min="9478" max="9478" width="3.44140625" style="1" customWidth="1"/>
    <col min="9479" max="9479" width="9.44140625" style="1" customWidth="1"/>
    <col min="9480" max="9480" width="10.21875" style="1" customWidth="1"/>
    <col min="9481" max="9481" width="21.21875" style="1" customWidth="1"/>
    <col min="9482" max="9487" width="19.44140625" style="1" customWidth="1"/>
    <col min="9488" max="9488" width="2.44140625" style="1" customWidth="1"/>
    <col min="9489" max="9489" width="3.44140625" style="1" customWidth="1"/>
    <col min="9490" max="9492" width="10" style="1" customWidth="1"/>
    <col min="9493" max="9493" width="29.44140625" style="1" customWidth="1"/>
    <col min="9494" max="9733" width="10" style="1"/>
    <col min="9734" max="9734" width="3.44140625" style="1" customWidth="1"/>
    <col min="9735" max="9735" width="9.44140625" style="1" customWidth="1"/>
    <col min="9736" max="9736" width="10.21875" style="1" customWidth="1"/>
    <col min="9737" max="9737" width="21.21875" style="1" customWidth="1"/>
    <col min="9738" max="9743" width="19.44140625" style="1" customWidth="1"/>
    <col min="9744" max="9744" width="2.44140625" style="1" customWidth="1"/>
    <col min="9745" max="9745" width="3.44140625" style="1" customWidth="1"/>
    <col min="9746" max="9748" width="10" style="1" customWidth="1"/>
    <col min="9749" max="9749" width="29.44140625" style="1" customWidth="1"/>
    <col min="9750" max="9989" width="10" style="1"/>
    <col min="9990" max="9990" width="3.44140625" style="1" customWidth="1"/>
    <col min="9991" max="9991" width="9.44140625" style="1" customWidth="1"/>
    <col min="9992" max="9992" width="10.21875" style="1" customWidth="1"/>
    <col min="9993" max="9993" width="21.21875" style="1" customWidth="1"/>
    <col min="9994" max="9999" width="19.44140625" style="1" customWidth="1"/>
    <col min="10000" max="10000" width="2.44140625" style="1" customWidth="1"/>
    <col min="10001" max="10001" width="3.44140625" style="1" customWidth="1"/>
    <col min="10002" max="10004" width="10" style="1" customWidth="1"/>
    <col min="10005" max="10005" width="29.44140625" style="1" customWidth="1"/>
    <col min="10006" max="10245" width="10" style="1"/>
    <col min="10246" max="10246" width="3.44140625" style="1" customWidth="1"/>
    <col min="10247" max="10247" width="9.44140625" style="1" customWidth="1"/>
    <col min="10248" max="10248" width="10.21875" style="1" customWidth="1"/>
    <col min="10249" max="10249" width="21.21875" style="1" customWidth="1"/>
    <col min="10250" max="10255" width="19.44140625" style="1" customWidth="1"/>
    <col min="10256" max="10256" width="2.44140625" style="1" customWidth="1"/>
    <col min="10257" max="10257" width="3.44140625" style="1" customWidth="1"/>
    <col min="10258" max="10260" width="10" style="1" customWidth="1"/>
    <col min="10261" max="10261" width="29.44140625" style="1" customWidth="1"/>
    <col min="10262" max="10501" width="10" style="1"/>
    <col min="10502" max="10502" width="3.44140625" style="1" customWidth="1"/>
    <col min="10503" max="10503" width="9.44140625" style="1" customWidth="1"/>
    <col min="10504" max="10504" width="10.21875" style="1" customWidth="1"/>
    <col min="10505" max="10505" width="21.21875" style="1" customWidth="1"/>
    <col min="10506" max="10511" width="19.44140625" style="1" customWidth="1"/>
    <col min="10512" max="10512" width="2.44140625" style="1" customWidth="1"/>
    <col min="10513" max="10513" width="3.44140625" style="1" customWidth="1"/>
    <col min="10514" max="10516" width="10" style="1" customWidth="1"/>
    <col min="10517" max="10517" width="29.44140625" style="1" customWidth="1"/>
    <col min="10518" max="10757" width="10" style="1"/>
    <col min="10758" max="10758" width="3.44140625" style="1" customWidth="1"/>
    <col min="10759" max="10759" width="9.44140625" style="1" customWidth="1"/>
    <col min="10760" max="10760" width="10.21875" style="1" customWidth="1"/>
    <col min="10761" max="10761" width="21.21875" style="1" customWidth="1"/>
    <col min="10762" max="10767" width="19.44140625" style="1" customWidth="1"/>
    <col min="10768" max="10768" width="2.44140625" style="1" customWidth="1"/>
    <col min="10769" max="10769" width="3.44140625" style="1" customWidth="1"/>
    <col min="10770" max="10772" width="10" style="1" customWidth="1"/>
    <col min="10773" max="10773" width="29.44140625" style="1" customWidth="1"/>
    <col min="10774" max="11013" width="10" style="1"/>
    <col min="11014" max="11014" width="3.44140625" style="1" customWidth="1"/>
    <col min="11015" max="11015" width="9.44140625" style="1" customWidth="1"/>
    <col min="11016" max="11016" width="10.21875" style="1" customWidth="1"/>
    <col min="11017" max="11017" width="21.21875" style="1" customWidth="1"/>
    <col min="11018" max="11023" width="19.44140625" style="1" customWidth="1"/>
    <col min="11024" max="11024" width="2.44140625" style="1" customWidth="1"/>
    <col min="11025" max="11025" width="3.44140625" style="1" customWidth="1"/>
    <col min="11026" max="11028" width="10" style="1" customWidth="1"/>
    <col min="11029" max="11029" width="29.44140625" style="1" customWidth="1"/>
    <col min="11030" max="11269" width="10" style="1"/>
    <col min="11270" max="11270" width="3.44140625" style="1" customWidth="1"/>
    <col min="11271" max="11271" width="9.44140625" style="1" customWidth="1"/>
    <col min="11272" max="11272" width="10.21875" style="1" customWidth="1"/>
    <col min="11273" max="11273" width="21.21875" style="1" customWidth="1"/>
    <col min="11274" max="11279" width="19.44140625" style="1" customWidth="1"/>
    <col min="11280" max="11280" width="2.44140625" style="1" customWidth="1"/>
    <col min="11281" max="11281" width="3.44140625" style="1" customWidth="1"/>
    <col min="11282" max="11284" width="10" style="1" customWidth="1"/>
    <col min="11285" max="11285" width="29.44140625" style="1" customWidth="1"/>
    <col min="11286" max="11525" width="10" style="1"/>
    <col min="11526" max="11526" width="3.44140625" style="1" customWidth="1"/>
    <col min="11527" max="11527" width="9.44140625" style="1" customWidth="1"/>
    <col min="11528" max="11528" width="10.21875" style="1" customWidth="1"/>
    <col min="11529" max="11529" width="21.21875" style="1" customWidth="1"/>
    <col min="11530" max="11535" width="19.44140625" style="1" customWidth="1"/>
    <col min="11536" max="11536" width="2.44140625" style="1" customWidth="1"/>
    <col min="11537" max="11537" width="3.44140625" style="1" customWidth="1"/>
    <col min="11538" max="11540" width="10" style="1" customWidth="1"/>
    <col min="11541" max="11541" width="29.44140625" style="1" customWidth="1"/>
    <col min="11542" max="11781" width="10" style="1"/>
    <col min="11782" max="11782" width="3.44140625" style="1" customWidth="1"/>
    <col min="11783" max="11783" width="9.44140625" style="1" customWidth="1"/>
    <col min="11784" max="11784" width="10.21875" style="1" customWidth="1"/>
    <col min="11785" max="11785" width="21.21875" style="1" customWidth="1"/>
    <col min="11786" max="11791" width="19.44140625" style="1" customWidth="1"/>
    <col min="11792" max="11792" width="2.44140625" style="1" customWidth="1"/>
    <col min="11793" max="11793" width="3.44140625" style="1" customWidth="1"/>
    <col min="11794" max="11796" width="10" style="1" customWidth="1"/>
    <col min="11797" max="11797" width="29.44140625" style="1" customWidth="1"/>
    <col min="11798" max="12037" width="10" style="1"/>
    <col min="12038" max="12038" width="3.44140625" style="1" customWidth="1"/>
    <col min="12039" max="12039" width="9.44140625" style="1" customWidth="1"/>
    <col min="12040" max="12040" width="10.21875" style="1" customWidth="1"/>
    <col min="12041" max="12041" width="21.21875" style="1" customWidth="1"/>
    <col min="12042" max="12047" width="19.44140625" style="1" customWidth="1"/>
    <col min="12048" max="12048" width="2.44140625" style="1" customWidth="1"/>
    <col min="12049" max="12049" width="3.44140625" style="1" customWidth="1"/>
    <col min="12050" max="12052" width="10" style="1" customWidth="1"/>
    <col min="12053" max="12053" width="29.44140625" style="1" customWidth="1"/>
    <col min="12054" max="12293" width="10" style="1"/>
    <col min="12294" max="12294" width="3.44140625" style="1" customWidth="1"/>
    <col min="12295" max="12295" width="9.44140625" style="1" customWidth="1"/>
    <col min="12296" max="12296" width="10.21875" style="1" customWidth="1"/>
    <col min="12297" max="12297" width="21.21875" style="1" customWidth="1"/>
    <col min="12298" max="12303" width="19.44140625" style="1" customWidth="1"/>
    <col min="12304" max="12304" width="2.44140625" style="1" customWidth="1"/>
    <col min="12305" max="12305" width="3.44140625" style="1" customWidth="1"/>
    <col min="12306" max="12308" width="10" style="1" customWidth="1"/>
    <col min="12309" max="12309" width="29.44140625" style="1" customWidth="1"/>
    <col min="12310" max="12549" width="10" style="1"/>
    <col min="12550" max="12550" width="3.44140625" style="1" customWidth="1"/>
    <col min="12551" max="12551" width="9.44140625" style="1" customWidth="1"/>
    <col min="12552" max="12552" width="10.21875" style="1" customWidth="1"/>
    <col min="12553" max="12553" width="21.21875" style="1" customWidth="1"/>
    <col min="12554" max="12559" width="19.44140625" style="1" customWidth="1"/>
    <col min="12560" max="12560" width="2.44140625" style="1" customWidth="1"/>
    <col min="12561" max="12561" width="3.44140625" style="1" customWidth="1"/>
    <col min="12562" max="12564" width="10" style="1" customWidth="1"/>
    <col min="12565" max="12565" width="29.44140625" style="1" customWidth="1"/>
    <col min="12566" max="12805" width="10" style="1"/>
    <col min="12806" max="12806" width="3.44140625" style="1" customWidth="1"/>
    <col min="12807" max="12807" width="9.44140625" style="1" customWidth="1"/>
    <col min="12808" max="12808" width="10.21875" style="1" customWidth="1"/>
    <col min="12809" max="12809" width="21.21875" style="1" customWidth="1"/>
    <col min="12810" max="12815" width="19.44140625" style="1" customWidth="1"/>
    <col min="12816" max="12816" width="2.44140625" style="1" customWidth="1"/>
    <col min="12817" max="12817" width="3.44140625" style="1" customWidth="1"/>
    <col min="12818" max="12820" width="10" style="1" customWidth="1"/>
    <col min="12821" max="12821" width="29.44140625" style="1" customWidth="1"/>
    <col min="12822" max="13061" width="10" style="1"/>
    <col min="13062" max="13062" width="3.44140625" style="1" customWidth="1"/>
    <col min="13063" max="13063" width="9.44140625" style="1" customWidth="1"/>
    <col min="13064" max="13064" width="10.21875" style="1" customWidth="1"/>
    <col min="13065" max="13065" width="21.21875" style="1" customWidth="1"/>
    <col min="13066" max="13071" width="19.44140625" style="1" customWidth="1"/>
    <col min="13072" max="13072" width="2.44140625" style="1" customWidth="1"/>
    <col min="13073" max="13073" width="3.44140625" style="1" customWidth="1"/>
    <col min="13074" max="13076" width="10" style="1" customWidth="1"/>
    <col min="13077" max="13077" width="29.44140625" style="1" customWidth="1"/>
    <col min="13078" max="13317" width="10" style="1"/>
    <col min="13318" max="13318" width="3.44140625" style="1" customWidth="1"/>
    <col min="13319" max="13319" width="9.44140625" style="1" customWidth="1"/>
    <col min="13320" max="13320" width="10.21875" style="1" customWidth="1"/>
    <col min="13321" max="13321" width="21.21875" style="1" customWidth="1"/>
    <col min="13322" max="13327" width="19.44140625" style="1" customWidth="1"/>
    <col min="13328" max="13328" width="2.44140625" style="1" customWidth="1"/>
    <col min="13329" max="13329" width="3.44140625" style="1" customWidth="1"/>
    <col min="13330" max="13332" width="10" style="1" customWidth="1"/>
    <col min="13333" max="13333" width="29.44140625" style="1" customWidth="1"/>
    <col min="13334" max="13573" width="10" style="1"/>
    <col min="13574" max="13574" width="3.44140625" style="1" customWidth="1"/>
    <col min="13575" max="13575" width="9.44140625" style="1" customWidth="1"/>
    <col min="13576" max="13576" width="10.21875" style="1" customWidth="1"/>
    <col min="13577" max="13577" width="21.21875" style="1" customWidth="1"/>
    <col min="13578" max="13583" width="19.44140625" style="1" customWidth="1"/>
    <col min="13584" max="13584" width="2.44140625" style="1" customWidth="1"/>
    <col min="13585" max="13585" width="3.44140625" style="1" customWidth="1"/>
    <col min="13586" max="13588" width="10" style="1" customWidth="1"/>
    <col min="13589" max="13589" width="29.44140625" style="1" customWidth="1"/>
    <col min="13590" max="13829" width="10" style="1"/>
    <col min="13830" max="13830" width="3.44140625" style="1" customWidth="1"/>
    <col min="13831" max="13831" width="9.44140625" style="1" customWidth="1"/>
    <col min="13832" max="13832" width="10.21875" style="1" customWidth="1"/>
    <col min="13833" max="13833" width="21.21875" style="1" customWidth="1"/>
    <col min="13834" max="13839" width="19.44140625" style="1" customWidth="1"/>
    <col min="13840" max="13840" width="2.44140625" style="1" customWidth="1"/>
    <col min="13841" max="13841" width="3.44140625" style="1" customWidth="1"/>
    <col min="13842" max="13844" width="10" style="1" customWidth="1"/>
    <col min="13845" max="13845" width="29.44140625" style="1" customWidth="1"/>
    <col min="13846" max="14085" width="10" style="1"/>
    <col min="14086" max="14086" width="3.44140625" style="1" customWidth="1"/>
    <col min="14087" max="14087" width="9.44140625" style="1" customWidth="1"/>
    <col min="14088" max="14088" width="10.21875" style="1" customWidth="1"/>
    <col min="14089" max="14089" width="21.21875" style="1" customWidth="1"/>
    <col min="14090" max="14095" width="19.44140625" style="1" customWidth="1"/>
    <col min="14096" max="14096" width="2.44140625" style="1" customWidth="1"/>
    <col min="14097" max="14097" width="3.44140625" style="1" customWidth="1"/>
    <col min="14098" max="14100" width="10" style="1" customWidth="1"/>
    <col min="14101" max="14101" width="29.44140625" style="1" customWidth="1"/>
    <col min="14102" max="14341" width="10" style="1"/>
    <col min="14342" max="14342" width="3.44140625" style="1" customWidth="1"/>
    <col min="14343" max="14343" width="9.44140625" style="1" customWidth="1"/>
    <col min="14344" max="14344" width="10.21875" style="1" customWidth="1"/>
    <col min="14345" max="14345" width="21.21875" style="1" customWidth="1"/>
    <col min="14346" max="14351" width="19.44140625" style="1" customWidth="1"/>
    <col min="14352" max="14352" width="2.44140625" style="1" customWidth="1"/>
    <col min="14353" max="14353" width="3.44140625" style="1" customWidth="1"/>
    <col min="14354" max="14356" width="10" style="1" customWidth="1"/>
    <col min="14357" max="14357" width="29.44140625" style="1" customWidth="1"/>
    <col min="14358" max="14597" width="10" style="1"/>
    <col min="14598" max="14598" width="3.44140625" style="1" customWidth="1"/>
    <col min="14599" max="14599" width="9.44140625" style="1" customWidth="1"/>
    <col min="14600" max="14600" width="10.21875" style="1" customWidth="1"/>
    <col min="14601" max="14601" width="21.21875" style="1" customWidth="1"/>
    <col min="14602" max="14607" width="19.44140625" style="1" customWidth="1"/>
    <col min="14608" max="14608" width="2.44140625" style="1" customWidth="1"/>
    <col min="14609" max="14609" width="3.44140625" style="1" customWidth="1"/>
    <col min="14610" max="14612" width="10" style="1" customWidth="1"/>
    <col min="14613" max="14613" width="29.44140625" style="1" customWidth="1"/>
    <col min="14614" max="14853" width="10" style="1"/>
    <col min="14854" max="14854" width="3.44140625" style="1" customWidth="1"/>
    <col min="14855" max="14855" width="9.44140625" style="1" customWidth="1"/>
    <col min="14856" max="14856" width="10.21875" style="1" customWidth="1"/>
    <col min="14857" max="14857" width="21.21875" style="1" customWidth="1"/>
    <col min="14858" max="14863" width="19.44140625" style="1" customWidth="1"/>
    <col min="14864" max="14864" width="2.44140625" style="1" customWidth="1"/>
    <col min="14865" max="14865" width="3.44140625" style="1" customWidth="1"/>
    <col min="14866" max="14868" width="10" style="1" customWidth="1"/>
    <col min="14869" max="14869" width="29.44140625" style="1" customWidth="1"/>
    <col min="14870" max="15109" width="10" style="1"/>
    <col min="15110" max="15110" width="3.44140625" style="1" customWidth="1"/>
    <col min="15111" max="15111" width="9.44140625" style="1" customWidth="1"/>
    <col min="15112" max="15112" width="10.21875" style="1" customWidth="1"/>
    <col min="15113" max="15113" width="21.21875" style="1" customWidth="1"/>
    <col min="15114" max="15119" width="19.44140625" style="1" customWidth="1"/>
    <col min="15120" max="15120" width="2.44140625" style="1" customWidth="1"/>
    <col min="15121" max="15121" width="3.44140625" style="1" customWidth="1"/>
    <col min="15122" max="15124" width="10" style="1" customWidth="1"/>
    <col min="15125" max="15125" width="29.44140625" style="1" customWidth="1"/>
    <col min="15126" max="15365" width="10" style="1"/>
    <col min="15366" max="15366" width="3.44140625" style="1" customWidth="1"/>
    <col min="15367" max="15367" width="9.44140625" style="1" customWidth="1"/>
    <col min="15368" max="15368" width="10.21875" style="1" customWidth="1"/>
    <col min="15369" max="15369" width="21.21875" style="1" customWidth="1"/>
    <col min="15370" max="15375" width="19.44140625" style="1" customWidth="1"/>
    <col min="15376" max="15376" width="2.44140625" style="1" customWidth="1"/>
    <col min="15377" max="15377" width="3.44140625" style="1" customWidth="1"/>
    <col min="15378" max="15380" width="10" style="1" customWidth="1"/>
    <col min="15381" max="15381" width="29.44140625" style="1" customWidth="1"/>
    <col min="15382" max="15621" width="10" style="1"/>
    <col min="15622" max="15622" width="3.44140625" style="1" customWidth="1"/>
    <col min="15623" max="15623" width="9.44140625" style="1" customWidth="1"/>
    <col min="15624" max="15624" width="10.21875" style="1" customWidth="1"/>
    <col min="15625" max="15625" width="21.21875" style="1" customWidth="1"/>
    <col min="15626" max="15631" width="19.44140625" style="1" customWidth="1"/>
    <col min="15632" max="15632" width="2.44140625" style="1" customWidth="1"/>
    <col min="15633" max="15633" width="3.44140625" style="1" customWidth="1"/>
    <col min="15634" max="15636" width="10" style="1" customWidth="1"/>
    <col min="15637" max="15637" width="29.44140625" style="1" customWidth="1"/>
    <col min="15638" max="15877" width="10" style="1"/>
    <col min="15878" max="15878" width="3.44140625" style="1" customWidth="1"/>
    <col min="15879" max="15879" width="9.44140625" style="1" customWidth="1"/>
    <col min="15880" max="15880" width="10.21875" style="1" customWidth="1"/>
    <col min="15881" max="15881" width="21.21875" style="1" customWidth="1"/>
    <col min="15882" max="15887" width="19.44140625" style="1" customWidth="1"/>
    <col min="15888" max="15888" width="2.44140625" style="1" customWidth="1"/>
    <col min="15889" max="15889" width="3.44140625" style="1" customWidth="1"/>
    <col min="15890" max="15892" width="10" style="1" customWidth="1"/>
    <col min="15893" max="15893" width="29.44140625" style="1" customWidth="1"/>
    <col min="15894" max="16133" width="10" style="1"/>
    <col min="16134" max="16134" width="3.44140625" style="1" customWidth="1"/>
    <col min="16135" max="16135" width="9.44140625" style="1" customWidth="1"/>
    <col min="16136" max="16136" width="10.21875" style="1" customWidth="1"/>
    <col min="16137" max="16137" width="21.21875" style="1" customWidth="1"/>
    <col min="16138" max="16143" width="19.44140625" style="1" customWidth="1"/>
    <col min="16144" max="16144" width="2.44140625" style="1" customWidth="1"/>
    <col min="16145" max="16145" width="3.44140625" style="1" customWidth="1"/>
    <col min="16146" max="16148" width="10" style="1" customWidth="1"/>
    <col min="16149" max="16149" width="29.44140625" style="1" customWidth="1"/>
    <col min="16150" max="16384" width="10" style="1"/>
  </cols>
  <sheetData>
    <row r="1" spans="1:22" ht="16.2" customHeight="1">
      <c r="C1" s="2"/>
      <c r="D1" s="3"/>
      <c r="E1" s="3"/>
      <c r="F1" s="3"/>
      <c r="G1" s="3"/>
      <c r="H1" s="3"/>
      <c r="I1" s="116" t="s">
        <v>126</v>
      </c>
      <c r="J1" s="6" t="s">
        <v>127</v>
      </c>
      <c r="K1" s="3"/>
      <c r="L1" s="3"/>
      <c r="M1" s="3"/>
      <c r="N1" s="2"/>
      <c r="O1" s="2"/>
      <c r="P1" s="2"/>
      <c r="Q1" s="2"/>
      <c r="R1" s="2"/>
      <c r="S1" s="2"/>
    </row>
    <row r="2" spans="1:22" ht="16.2" customHeight="1">
      <c r="A2" s="5"/>
      <c r="C2" s="3"/>
      <c r="D2" s="3"/>
      <c r="E2" s="3"/>
      <c r="F2" s="3"/>
      <c r="G2" s="3"/>
      <c r="H2" s="3"/>
      <c r="I2" s="116" t="s">
        <v>128</v>
      </c>
      <c r="J2" s="6" t="s">
        <v>129</v>
      </c>
      <c r="K2" s="3"/>
      <c r="L2" s="3"/>
      <c r="M2" s="3"/>
      <c r="N2" s="3"/>
      <c r="O2" s="3"/>
      <c r="P2" s="3"/>
      <c r="Q2" s="3"/>
      <c r="R2" s="3"/>
      <c r="S2" s="3"/>
    </row>
    <row r="3" spans="1:22" ht="16.2" customHeight="1">
      <c r="B3" s="6" t="s">
        <v>0</v>
      </c>
      <c r="C3" s="6"/>
      <c r="D3" s="3"/>
      <c r="E3" s="3"/>
      <c r="F3" s="3"/>
      <c r="G3" s="3"/>
      <c r="H3" s="3"/>
      <c r="I3" s="116" t="s">
        <v>130</v>
      </c>
      <c r="J3" s="6" t="s">
        <v>131</v>
      </c>
      <c r="K3" s="3"/>
      <c r="L3" s="3"/>
      <c r="M3" s="3"/>
      <c r="N3" s="3"/>
      <c r="O3" s="3"/>
      <c r="P3" s="6"/>
      <c r="Q3" s="6"/>
      <c r="R3" s="6"/>
      <c r="S3" s="6"/>
    </row>
    <row r="4" spans="1:22" ht="16.2" customHeight="1">
      <c r="A4" s="7" t="s">
        <v>1</v>
      </c>
      <c r="B4" s="1" t="s">
        <v>2</v>
      </c>
      <c r="R4" s="7" t="s">
        <v>3</v>
      </c>
      <c r="S4" s="7"/>
    </row>
    <row r="5" spans="1:22" ht="16.2" customHeight="1">
      <c r="B5" s="8"/>
      <c r="C5" s="9"/>
      <c r="D5" s="9"/>
      <c r="E5" s="10" t="s">
        <v>4</v>
      </c>
      <c r="F5" s="11"/>
      <c r="G5" s="11"/>
      <c r="H5" s="12"/>
      <c r="I5" s="13"/>
      <c r="J5" s="10" t="s">
        <v>5</v>
      </c>
      <c r="K5" s="10"/>
      <c r="L5" s="12"/>
      <c r="M5" s="14"/>
      <c r="N5" s="15"/>
      <c r="O5" s="15"/>
      <c r="P5" s="16"/>
      <c r="Q5" s="16"/>
      <c r="R5" s="9"/>
    </row>
    <row r="6" spans="1:22" ht="16.2" customHeight="1">
      <c r="B6" s="17" t="s">
        <v>6</v>
      </c>
      <c r="C6" s="18"/>
      <c r="D6" s="19" t="s">
        <v>7</v>
      </c>
      <c r="E6" s="20" t="s">
        <v>8</v>
      </c>
      <c r="F6" s="21"/>
      <c r="G6" s="22" t="s">
        <v>9</v>
      </c>
      <c r="H6" s="21"/>
      <c r="I6" s="19" t="s">
        <v>10</v>
      </c>
      <c r="J6" s="12" t="s">
        <v>11</v>
      </c>
      <c r="K6" s="23" t="s">
        <v>12</v>
      </c>
      <c r="L6" s="23" t="s">
        <v>13</v>
      </c>
      <c r="M6" s="129" t="s">
        <v>14</v>
      </c>
      <c r="N6" s="130"/>
      <c r="O6" s="130"/>
      <c r="P6" s="130"/>
      <c r="Q6" s="130"/>
      <c r="R6" s="131"/>
      <c r="S6" s="24"/>
    </row>
    <row r="7" spans="1:22" ht="16.2" customHeight="1">
      <c r="B7" s="25"/>
      <c r="C7" s="26"/>
      <c r="D7" s="27"/>
      <c r="E7" s="28"/>
      <c r="F7" s="28"/>
      <c r="G7" s="27"/>
      <c r="H7" s="28"/>
      <c r="I7" s="145"/>
      <c r="J7" s="140"/>
      <c r="K7" s="28"/>
      <c r="L7" s="29"/>
      <c r="M7" s="30" t="s">
        <v>15</v>
      </c>
      <c r="N7" s="16"/>
      <c r="O7" s="16"/>
      <c r="P7" s="31"/>
      <c r="Q7" s="31"/>
      <c r="R7" s="32"/>
      <c r="S7" s="33"/>
    </row>
    <row r="8" spans="1:22" ht="16.2" customHeight="1">
      <c r="B8" s="34" t="s">
        <v>16</v>
      </c>
      <c r="C8" s="35"/>
      <c r="D8" s="36">
        <v>951119499282</v>
      </c>
      <c r="E8" s="37" t="str">
        <f>IFERROR(IF(VLOOKUP(F8,[1]所得稅計算!$D$7:$E$36,2,FALSE)&lt;0,-VLOOKUP(F8,[1]所得稅計算!$D$7:$E$36,2,FALSE),""),"")</f>
        <v/>
      </c>
      <c r="F8" s="38"/>
      <c r="G8" s="39"/>
      <c r="H8" s="40"/>
      <c r="I8" s="41">
        <v>951119499282</v>
      </c>
      <c r="J8" s="141">
        <v>0.2</v>
      </c>
      <c r="K8" s="40"/>
      <c r="L8" s="42"/>
      <c r="M8" s="34"/>
      <c r="N8" s="1" t="s">
        <v>17</v>
      </c>
      <c r="R8" s="35"/>
    </row>
    <row r="9" spans="1:22" ht="16.2" customHeight="1">
      <c r="B9" s="34"/>
      <c r="C9" s="35"/>
      <c r="D9" s="40"/>
      <c r="E9" s="42"/>
      <c r="F9" s="40"/>
      <c r="G9" s="39"/>
      <c r="H9" s="40"/>
      <c r="I9" s="41"/>
      <c r="J9" s="142"/>
      <c r="K9" s="40"/>
      <c r="L9" s="42"/>
      <c r="M9" s="34"/>
      <c r="N9" s="2" t="s">
        <v>18</v>
      </c>
      <c r="O9" s="1" t="s">
        <v>19</v>
      </c>
      <c r="R9" s="35"/>
      <c r="V9" s="4">
        <f>IFERROR(VALUE(SUBSTITUTE(MID(O9,FIND(" ",O9,1),FIND("元",O9,1)-FIND(" ",O9,1)),",","")),0)</f>
        <v>531752494</v>
      </c>
    </row>
    <row r="10" spans="1:22" ht="16.2" customHeight="1">
      <c r="B10" s="34" t="s">
        <v>20</v>
      </c>
      <c r="C10" s="35"/>
      <c r="D10" s="36">
        <v>20871203718</v>
      </c>
      <c r="E10" s="37">
        <v>531752494</v>
      </c>
      <c r="F10" s="38" t="s">
        <v>18</v>
      </c>
      <c r="H10" s="36"/>
      <c r="I10" s="41">
        <v>11133705333</v>
      </c>
      <c r="J10" s="142"/>
      <c r="K10" s="44">
        <v>-135381084</v>
      </c>
      <c r="L10" s="44">
        <v>-11585865057.200001</v>
      </c>
      <c r="M10" s="34"/>
      <c r="N10" s="2" t="s">
        <v>21</v>
      </c>
      <c r="O10" s="1" t="s">
        <v>22</v>
      </c>
      <c r="R10" s="35"/>
      <c r="V10" s="4">
        <f t="shared" ref="V10:V12" si="0">IFERROR(VALUE(SUBSTITUTE(MID(O10,FIND(" ",O10,1),FIND("元",O10,1)-FIND(" ",O10,1)),",","")),0)</f>
        <v>119902970</v>
      </c>
    </row>
    <row r="11" spans="1:22" ht="16.2" customHeight="1">
      <c r="B11" s="34"/>
      <c r="C11" s="35"/>
      <c r="D11" s="40"/>
      <c r="E11" s="37">
        <v>119902970</v>
      </c>
      <c r="F11" s="38" t="s">
        <v>21</v>
      </c>
      <c r="G11" s="39"/>
      <c r="H11" s="36"/>
      <c r="I11" s="41"/>
      <c r="J11" s="143"/>
      <c r="K11" s="40"/>
      <c r="L11" s="42"/>
      <c r="N11" s="2" t="s">
        <v>23</v>
      </c>
      <c r="O11" s="1" t="s">
        <v>24</v>
      </c>
      <c r="R11" s="35"/>
      <c r="U11" s="39">
        <f>SUM(E10:E27)</f>
        <v>61770621095</v>
      </c>
      <c r="V11" s="4">
        <f t="shared" si="0"/>
        <v>23799671</v>
      </c>
    </row>
    <row r="12" spans="1:22" ht="16.2" customHeight="1">
      <c r="B12" s="34"/>
      <c r="C12" s="35"/>
      <c r="D12" s="40"/>
      <c r="E12" s="37">
        <v>23799671</v>
      </c>
      <c r="F12" s="38" t="s">
        <v>25</v>
      </c>
      <c r="G12" s="45"/>
      <c r="H12" s="38"/>
      <c r="I12" s="41"/>
      <c r="J12" s="143"/>
      <c r="K12" s="40"/>
      <c r="L12" s="42"/>
      <c r="N12" s="2" t="s">
        <v>26</v>
      </c>
      <c r="O12" s="1" t="s">
        <v>27</v>
      </c>
      <c r="R12" s="35"/>
      <c r="U12" s="39">
        <f>SUM(G18:G28)</f>
        <v>3164390382</v>
      </c>
      <c r="V12" s="4">
        <f t="shared" si="0"/>
        <v>54333739039</v>
      </c>
    </row>
    <row r="13" spans="1:22" ht="16.2" customHeight="1">
      <c r="B13" s="34"/>
      <c r="C13" s="35"/>
      <c r="D13" s="40"/>
      <c r="E13" s="37">
        <v>6077615602</v>
      </c>
      <c r="F13" s="46" t="s">
        <v>28</v>
      </c>
      <c r="G13" s="45" t="str">
        <f>_xlfn.IFNA(IF(VLOOKUP(H13,[1]所得稅計算!$D$7:$E$38,2,FALSE)&gt;0,VLOOKUP(H13,[1]所得稅計算!$D$7:$E$30,2,FALSE),""),"")</f>
        <v/>
      </c>
      <c r="H13" s="38"/>
      <c r="I13" s="41"/>
      <c r="J13" s="143"/>
      <c r="K13" s="40"/>
      <c r="L13" s="42"/>
      <c r="N13" s="2" t="s">
        <v>29</v>
      </c>
      <c r="O13" s="1" t="s">
        <v>30</v>
      </c>
      <c r="R13" s="35"/>
      <c r="U13" s="39">
        <f>U11-U12</f>
        <v>58606230713</v>
      </c>
      <c r="V13" s="4">
        <f>IFERROR(VALUE(SUBSTITUTE(MID(O16,FIND(" ",O16,1),FIND("元",O16,1)-FIND(" ",O16,1)),",","")),0)</f>
        <v>9884249</v>
      </c>
    </row>
    <row r="14" spans="1:22" ht="16.2" customHeight="1">
      <c r="B14" s="34"/>
      <c r="C14" s="35"/>
      <c r="D14" s="42"/>
      <c r="E14" s="47">
        <v>2935685920</v>
      </c>
      <c r="F14" s="38" t="s">
        <v>29</v>
      </c>
      <c r="G14" s="45" t="str">
        <f>_xlfn.IFNA(IF(
VLOOKUP(H14,[1]所得稅計算!$D$7:$E$35,2,FALSE)&gt;0,
VLOOKUP(H14,[1]所得稅計算!$D$7:$E$35,2,FALSE),
""),
"")</f>
        <v/>
      </c>
      <c r="H14" s="38"/>
      <c r="I14" s="41"/>
      <c r="J14" s="143"/>
      <c r="K14" s="40"/>
      <c r="L14" s="42"/>
      <c r="N14" s="2" t="s">
        <v>31</v>
      </c>
      <c r="O14" s="1" t="s">
        <v>32</v>
      </c>
      <c r="R14" s="35"/>
      <c r="V14" s="4">
        <f>IFERROR(VALUE(SUBSTITUTE(MID(O13,FIND(" ",O13,1),FIND("元",O13,1)-FIND(" ",O13,1)),",","")),0)</f>
        <v>2935685920</v>
      </c>
    </row>
    <row r="15" spans="1:22" ht="16.2" customHeight="1">
      <c r="B15" s="34"/>
      <c r="C15" s="35"/>
      <c r="D15" s="42"/>
      <c r="E15" s="37">
        <v>39398313</v>
      </c>
      <c r="F15" s="38" t="s">
        <v>33</v>
      </c>
      <c r="G15" s="45" t="str">
        <f>_xlfn.IFNA(IF(
VLOOKUP(H15,[1]所得稅計算!$D$7:$E$36,2,FALSE)&gt;0,
VLOOKUP(H15,[1]所得稅計算!$D$7:$E$36,2,FALSE),
""),
"")</f>
        <v/>
      </c>
      <c r="H15" s="38"/>
      <c r="I15" s="41"/>
      <c r="J15" s="143"/>
      <c r="K15" s="40"/>
      <c r="L15" s="42"/>
      <c r="M15" s="34"/>
      <c r="N15" s="1" t="s">
        <v>34</v>
      </c>
      <c r="R15" s="35"/>
      <c r="U15" s="1">
        <f>VALUE(SUBSTITUTE(MID(O9,FIND(" ",O9,1),FIND("元",O9,1)-FIND(" ",O9,1)),",",""))</f>
        <v>531752494</v>
      </c>
      <c r="V15" s="4">
        <f>IFERROR(VALUE(SUBSTITUTE(MID(O15,FIND(" ",O15,1),FIND("元",O15,1)-FIND(" ",O15,1)),",","")),0)</f>
        <v>0</v>
      </c>
    </row>
    <row r="16" spans="1:22" ht="16.2" customHeight="1">
      <c r="B16" s="34"/>
      <c r="C16" s="35"/>
      <c r="D16" s="40"/>
      <c r="E16" s="37">
        <v>9343415</v>
      </c>
      <c r="F16" s="38" t="s">
        <v>35</v>
      </c>
      <c r="G16" s="45" t="str">
        <f>_xlfn.IFNA(IF(
VLOOKUP(H16,[1]所得稅計算!$D$7:$E$35,2,FALSE)&gt;0,
VLOOKUP(H16,[1]所得稅計算!$D$7:$E$35,2,FALSE),
""),
"")</f>
        <v/>
      </c>
      <c r="H16" s="38"/>
      <c r="I16" s="41"/>
      <c r="J16" s="143"/>
      <c r="K16" s="40"/>
      <c r="L16" s="42"/>
      <c r="N16" s="2" t="s">
        <v>36</v>
      </c>
      <c r="O16" s="1" t="s">
        <v>37</v>
      </c>
      <c r="R16" s="35"/>
      <c r="U16" s="1">
        <f t="shared" ref="U16:U18" si="1">VALUE(SUBSTITUTE(MID(O10,FIND(" ",O10,1),FIND("元",O10,1)-FIND(" ",O10,1)),",",""))</f>
        <v>119902970</v>
      </c>
      <c r="V16" s="4">
        <f>IFERROR(VALUE(SUBSTITUTE(MID(O17,FIND(" ",O17,1),FIND("元",O17,1)-FIND(" ",O17,1)),",","")),0)</f>
        <v>1722000</v>
      </c>
    </row>
    <row r="17" spans="1:22" ht="15.75" customHeight="1">
      <c r="B17" s="34"/>
      <c r="C17" s="35"/>
      <c r="D17" s="40"/>
      <c r="E17" s="37"/>
      <c r="F17" s="38"/>
      <c r="G17" s="45"/>
      <c r="H17" s="38"/>
      <c r="I17" s="41"/>
      <c r="J17" s="143"/>
      <c r="K17" s="40"/>
      <c r="L17" s="42"/>
      <c r="M17" s="34"/>
      <c r="N17" s="2" t="s">
        <v>38</v>
      </c>
      <c r="O17" s="1" t="s">
        <v>39</v>
      </c>
      <c r="R17" s="35"/>
      <c r="U17" s="1">
        <f t="shared" si="1"/>
        <v>23799671</v>
      </c>
      <c r="V17" s="4">
        <f>IFERROR(-VALUE(SUBSTITUTE(MID(#REF!,FIND(" ",#REF!,1),FIND("元",#REF!,1)-FIND(" ",#REF!,1)),",","")),0)</f>
        <v>0</v>
      </c>
    </row>
    <row r="18" spans="1:22" ht="15.75" customHeight="1">
      <c r="B18" s="34" t="s">
        <v>40</v>
      </c>
      <c r="C18" s="35"/>
      <c r="D18" s="36">
        <v>861951447789</v>
      </c>
      <c r="E18" s="37">
        <v>1225734</v>
      </c>
      <c r="F18" s="38" t="s">
        <v>31</v>
      </c>
      <c r="G18" s="45">
        <v>9884249</v>
      </c>
      <c r="H18" s="38" t="s">
        <v>36</v>
      </c>
      <c r="I18" s="41">
        <v>910826883373</v>
      </c>
      <c r="J18" s="143"/>
      <c r="K18" s="40"/>
      <c r="L18" s="42"/>
      <c r="N18" s="2" t="s">
        <v>41</v>
      </c>
      <c r="O18" s="1" t="s">
        <v>42</v>
      </c>
      <c r="R18" s="35"/>
      <c r="U18" s="1">
        <f t="shared" si="1"/>
        <v>54333739039</v>
      </c>
      <c r="V18" s="4">
        <f>IFERROR(-VALUE(SUBSTITUTE(MID(O19,FIND(" ",O19,1),FIND("元",O19,1)-FIND(" ",O19,1)),",","")),0)</f>
        <v>0</v>
      </c>
    </row>
    <row r="19" spans="1:22" ht="16.2" customHeight="1">
      <c r="B19" s="34"/>
      <c r="C19" s="35"/>
      <c r="D19" s="40"/>
      <c r="E19" s="37">
        <v>16579778</v>
      </c>
      <c r="F19" s="38" t="s">
        <v>43</v>
      </c>
      <c r="G19" s="45">
        <v>157678599</v>
      </c>
      <c r="H19" s="38" t="s">
        <v>44</v>
      </c>
      <c r="I19" s="41"/>
      <c r="J19" s="143"/>
      <c r="K19" s="40"/>
      <c r="L19" s="42"/>
      <c r="M19" s="34" t="s">
        <v>45</v>
      </c>
      <c r="R19" s="35"/>
      <c r="V19" s="4">
        <f>IFERROR(VALUE(SUBSTITUTE(MID(O20,FIND(" ",O20,1),FIND("元",O20,1)-FIND(" ",O20,1)),",","")),0)</f>
        <v>-39398313</v>
      </c>
    </row>
    <row r="20" spans="1:22" ht="15.75" customHeight="1">
      <c r="B20" s="34"/>
      <c r="C20" s="35"/>
      <c r="D20" s="40"/>
      <c r="E20" s="37">
        <v>3646820100</v>
      </c>
      <c r="F20" s="38" t="s">
        <v>46</v>
      </c>
      <c r="G20" s="45">
        <v>2204754195</v>
      </c>
      <c r="H20" s="38" t="s">
        <v>47</v>
      </c>
      <c r="I20" s="41"/>
      <c r="J20" s="143"/>
      <c r="K20" s="40"/>
      <c r="L20" s="42"/>
      <c r="M20" s="34"/>
      <c r="N20" s="2" t="s">
        <v>33</v>
      </c>
      <c r="O20" s="1" t="s">
        <v>48</v>
      </c>
      <c r="R20" s="35"/>
      <c r="U20" s="1">
        <f>VALUE(SUBSTITUTE(MID(O13,FIND(" ",O13,1),FIND("元",O13,1)-FIND(" ",O13,1)),",",""))</f>
        <v>2935685920</v>
      </c>
      <c r="V20" s="4">
        <f t="shared" ref="V20:V28" si="2">IFERROR(-VALUE(SUBSTITUTE(MID(O21,FIND(" ",O21,1),FIND("元",O21,1)-FIND(" ",O21,1)),",","")),0)</f>
        <v>-148435250</v>
      </c>
    </row>
    <row r="21" spans="1:22" ht="16.2" customHeight="1">
      <c r="B21" s="34"/>
      <c r="C21" s="35"/>
      <c r="D21" s="40"/>
      <c r="E21" s="37">
        <v>48256123437</v>
      </c>
      <c r="F21" s="46" t="s">
        <v>28</v>
      </c>
      <c r="G21" s="45">
        <v>233224096</v>
      </c>
      <c r="H21" s="38" t="s">
        <v>49</v>
      </c>
      <c r="I21" s="41"/>
      <c r="J21" s="143"/>
      <c r="K21" s="40"/>
      <c r="L21" s="42"/>
      <c r="M21" s="34"/>
      <c r="N21" s="2" t="s">
        <v>50</v>
      </c>
      <c r="O21" s="1" t="s">
        <v>51</v>
      </c>
      <c r="R21" s="35"/>
      <c r="V21" s="4">
        <f t="shared" si="2"/>
        <v>193037</v>
      </c>
    </row>
    <row r="22" spans="1:22" ht="16.2" customHeight="1">
      <c r="B22" s="34"/>
      <c r="C22" s="35"/>
      <c r="D22" s="39"/>
      <c r="E22" s="37">
        <v>112180624</v>
      </c>
      <c r="F22" s="36" t="s">
        <v>52</v>
      </c>
      <c r="G22" s="45">
        <v>148435250</v>
      </c>
      <c r="H22" s="38" t="s">
        <v>53</v>
      </c>
      <c r="I22" s="41"/>
      <c r="J22" s="143"/>
      <c r="K22" s="40"/>
      <c r="L22" s="42"/>
      <c r="M22" s="34"/>
      <c r="N22" s="2" t="s">
        <v>54</v>
      </c>
      <c r="O22" s="1" t="s">
        <v>55</v>
      </c>
      <c r="R22" s="35"/>
      <c r="U22" s="1" t="e">
        <f>VALUE(SUBSTITUTE(MID(#REF!,FIND(" ",#REF!,1),FIND("元",#REF!,1)-FIND(" ",#REF!,1)),",",""))</f>
        <v>#REF!</v>
      </c>
      <c r="V22" s="4">
        <f t="shared" si="2"/>
        <v>112180624</v>
      </c>
    </row>
    <row r="23" spans="1:22" ht="16.2" customHeight="1">
      <c r="B23" s="34"/>
      <c r="C23" s="35"/>
      <c r="D23" s="39"/>
      <c r="E23" s="37" t="s">
        <v>56</v>
      </c>
      <c r="F23" s="38"/>
      <c r="G23" s="45">
        <v>403517700</v>
      </c>
      <c r="H23" s="38" t="s">
        <v>57</v>
      </c>
      <c r="I23" s="35"/>
      <c r="J23" s="143"/>
      <c r="K23" s="40"/>
      <c r="L23" s="42"/>
      <c r="M23" s="34"/>
      <c r="N23" s="2" t="s">
        <v>58</v>
      </c>
      <c r="O23" s="1" t="s">
        <v>59</v>
      </c>
      <c r="R23" s="35"/>
      <c r="U23" s="1" t="e">
        <f>VALUE(SUBSTITUTE(MID(O19,FIND(" ",O19,1),FIND("元",O19,1)-FIND(" ",O19,1)),",",""))</f>
        <v>#VALUE!</v>
      </c>
      <c r="V23" s="4">
        <f t="shared" si="2"/>
        <v>-157678599</v>
      </c>
    </row>
    <row r="24" spans="1:22" ht="16.2" customHeight="1">
      <c r="B24" s="34"/>
      <c r="C24" s="35"/>
      <c r="D24" s="39"/>
      <c r="E24" s="37" t="s">
        <v>56</v>
      </c>
      <c r="F24" s="38"/>
      <c r="G24" s="45" t="s">
        <v>56</v>
      </c>
      <c r="H24" s="38"/>
      <c r="I24" s="35"/>
      <c r="J24" s="42"/>
      <c r="K24" s="40"/>
      <c r="L24" s="42"/>
      <c r="N24" s="2" t="s">
        <v>60</v>
      </c>
      <c r="O24" s="1" t="s">
        <v>61</v>
      </c>
      <c r="R24" s="35"/>
      <c r="U24" s="1" t="e">
        <f>VALUE(SUBSTITUTE(MID(O15,FIND(" ",O15,1),FIND("元",O15,1)-FIND(" ",O15,1)),",",""))</f>
        <v>#VALUE!</v>
      </c>
      <c r="V24" s="4">
        <f t="shared" si="2"/>
        <v>3646820100</v>
      </c>
    </row>
    <row r="25" spans="1:22" ht="16.2" customHeight="1">
      <c r="B25" s="34" t="s">
        <v>62</v>
      </c>
      <c r="C25" s="35"/>
      <c r="D25" s="46">
        <v>36128792921</v>
      </c>
      <c r="E25" s="37">
        <v>193037</v>
      </c>
      <c r="F25" s="46" t="s">
        <v>54</v>
      </c>
      <c r="G25" s="45">
        <v>5174293</v>
      </c>
      <c r="H25" s="38" t="s">
        <v>41</v>
      </c>
      <c r="I25" s="41">
        <v>36122089665</v>
      </c>
      <c r="J25" s="143"/>
      <c r="K25" s="40"/>
      <c r="L25" s="42"/>
      <c r="N25" s="2" t="s">
        <v>46</v>
      </c>
      <c r="O25" s="1" t="s">
        <v>63</v>
      </c>
      <c r="R25" s="35"/>
      <c r="U25" s="1">
        <f>VALUE(SUBSTITUTE(MID(O20,FIND(" ",O20,1),FIND("元",O20,1)-FIND(" ",O20,1)),",",""))</f>
        <v>-39398313</v>
      </c>
      <c r="V25" s="4">
        <f t="shared" si="2"/>
        <v>16579778</v>
      </c>
    </row>
    <row r="26" spans="1:22" ht="16.2" customHeight="1">
      <c r="B26" s="34"/>
      <c r="C26" s="35"/>
      <c r="E26" s="37" t="s">
        <v>56</v>
      </c>
      <c r="F26" s="36"/>
      <c r="G26" s="45">
        <v>1722000</v>
      </c>
      <c r="H26" s="38" t="s">
        <v>38</v>
      </c>
      <c r="I26" s="35"/>
      <c r="J26" s="49"/>
      <c r="K26" s="44"/>
      <c r="L26" s="48"/>
      <c r="N26" s="2" t="s">
        <v>43</v>
      </c>
      <c r="O26" s="1" t="s">
        <v>64</v>
      </c>
      <c r="R26" s="35"/>
      <c r="U26" s="1">
        <f>VALUE(SUBSTITUTE(MID(O21,FIND(" ",O21,1),FIND("元",O21,1)-FIND(" ",O21,1)),",",""))</f>
        <v>148435250</v>
      </c>
      <c r="V26" s="4">
        <f t="shared" si="2"/>
        <v>-233224096</v>
      </c>
    </row>
    <row r="27" spans="1:22" ht="16.2" customHeight="1">
      <c r="B27" s="34"/>
      <c r="C27" s="35"/>
      <c r="D27" s="42"/>
      <c r="E27" s="37" t="s">
        <v>56</v>
      </c>
      <c r="F27" s="38"/>
      <c r="G27" s="45" t="str">
        <f>IFERROR(IF(
VLOOKUP(H27,[1]所得稅計算!$D$7:$E$35,2,FALSE)&gt;0,
VLOOKUP(H27,[1]所得稅計算!$D$7:$E$35,2,FALSE),
""),
"")</f>
        <v/>
      </c>
      <c r="H27" s="38"/>
      <c r="I27" s="35"/>
      <c r="J27" s="49"/>
      <c r="K27" s="44"/>
      <c r="L27" s="48"/>
      <c r="N27" s="2" t="s">
        <v>49</v>
      </c>
      <c r="O27" s="1" t="s">
        <v>65</v>
      </c>
      <c r="R27" s="35"/>
      <c r="U27" s="1">
        <f>VALUE(SUBSTITUTE(MID(O22,FIND(" ",O22,1),FIND("元",O22,1)-FIND(" ",O22,1)),",",""))</f>
        <v>-193037</v>
      </c>
      <c r="V27" s="4">
        <f t="shared" si="2"/>
        <v>9343415</v>
      </c>
    </row>
    <row r="28" spans="1:22" ht="16.2" customHeight="1">
      <c r="B28" s="34"/>
      <c r="D28" s="42"/>
      <c r="E28" s="49"/>
      <c r="G28" s="45" t="str">
        <f>IFERROR(IF(
VLOOKUP(H28,[1]所得稅計算!$D$7:$E$35,2,FALSE)&gt;0,
VLOOKUP(H28,[1]所得稅計算!$D$7:$E$35,2,FALSE),
""),
"")</f>
        <v/>
      </c>
      <c r="H28" s="38"/>
      <c r="I28" s="35"/>
      <c r="J28" s="143"/>
      <c r="K28" s="44"/>
      <c r="L28" s="48"/>
      <c r="N28" s="2" t="s">
        <v>35</v>
      </c>
      <c r="O28" s="1" t="s">
        <v>66</v>
      </c>
      <c r="R28" s="35"/>
      <c r="U28" s="1">
        <f>VALUE(SUBSTITUTE(MID(O23,FIND(" ",O23,1),FIND("元",O23,1)-FIND(" ",O23,1)),",",""))</f>
        <v>-112180624</v>
      </c>
      <c r="V28" s="4">
        <f t="shared" si="2"/>
        <v>-2204754195</v>
      </c>
    </row>
    <row r="29" spans="1:22" ht="16.2" customHeight="1">
      <c r="B29" s="34"/>
      <c r="D29" s="40"/>
      <c r="E29" s="49"/>
      <c r="G29" s="45"/>
      <c r="H29" s="38"/>
      <c r="I29" s="35"/>
      <c r="J29" s="143"/>
      <c r="K29" s="44"/>
      <c r="L29" s="48"/>
      <c r="M29" s="34"/>
      <c r="N29" s="2" t="s">
        <v>47</v>
      </c>
      <c r="O29" s="1" t="s">
        <v>67</v>
      </c>
      <c r="R29" s="35"/>
    </row>
    <row r="30" spans="1:22" ht="16.2" customHeight="1">
      <c r="B30" s="24" t="s">
        <v>68</v>
      </c>
      <c r="C30" s="33"/>
      <c r="D30" s="40">
        <f>D8+D10-D18-D25</f>
        <v>73910462290</v>
      </c>
      <c r="E30" s="42">
        <v>58606230713</v>
      </c>
      <c r="F30" s="40"/>
      <c r="G30" s="41" t="str">
        <f>IF(SUM(G7:G28)-SUM(E7:E28)&gt;0,SUM(G7:G28)-SUM(E7:E28),"")</f>
        <v/>
      </c>
      <c r="H30" s="40"/>
      <c r="I30" s="41">
        <v>15304231577</v>
      </c>
      <c r="J30" s="42"/>
      <c r="K30" s="44">
        <v>-135381084</v>
      </c>
      <c r="L30" s="48">
        <v>-11585865057.200001</v>
      </c>
      <c r="M30" s="34"/>
      <c r="N30" s="2" t="s">
        <v>57</v>
      </c>
      <c r="O30" s="1" t="s">
        <v>69</v>
      </c>
      <c r="R30" s="35"/>
      <c r="U30" s="39">
        <f>I30-[1]所得稅計算!E41</f>
        <v>0</v>
      </c>
      <c r="V30" s="4">
        <f>IFERROR(-VALUE(SUBSTITUTE(MID(O31,FIND(" ",O31,1),FIND("元",O31,1)-FIND(" ",O31,1)),",","")),0)</f>
        <v>0</v>
      </c>
    </row>
    <row r="31" spans="1:22" ht="16.2" customHeight="1">
      <c r="A31" s="50"/>
      <c r="B31" s="51"/>
      <c r="C31" s="52"/>
      <c r="D31" s="53"/>
      <c r="E31" s="53"/>
      <c r="F31" s="54"/>
      <c r="G31" s="55"/>
      <c r="H31" s="54"/>
      <c r="I31" s="56"/>
      <c r="J31" s="144"/>
      <c r="K31" s="54"/>
      <c r="L31" s="53"/>
      <c r="M31" s="57"/>
      <c r="N31" s="22"/>
      <c r="O31" s="52"/>
      <c r="P31" s="52"/>
      <c r="Q31" s="58"/>
      <c r="R31" s="59"/>
      <c r="U31" s="39">
        <f>K30+[1]所得稅計算!E53</f>
        <v>0</v>
      </c>
      <c r="V31" s="4">
        <f>IFERROR(-VALUE(SUBSTITUTE(MID(#REF!,FIND(" ",#REF!,1),FIND("元",#REF!,1)-FIND(" ",#REF!,1)),",","")),0)</f>
        <v>0</v>
      </c>
    </row>
    <row r="32" spans="1:22" ht="16.2" customHeight="1">
      <c r="A32" s="7" t="s">
        <v>70</v>
      </c>
      <c r="B32" s="1" t="s">
        <v>71</v>
      </c>
      <c r="H32" s="34"/>
      <c r="N32" s="52"/>
      <c r="V32" s="4">
        <f>SUM(V9:V31)</f>
        <v>58958112844</v>
      </c>
    </row>
    <row r="33" spans="2:28" ht="16.2" customHeight="1">
      <c r="B33" s="30"/>
      <c r="C33" s="30"/>
      <c r="D33" s="9"/>
      <c r="E33" s="132" t="s">
        <v>72</v>
      </c>
      <c r="F33" s="133"/>
      <c r="G33" s="134"/>
      <c r="H33" s="10"/>
      <c r="I33" s="60" t="s">
        <v>73</v>
      </c>
      <c r="J33" s="61" t="s">
        <v>74</v>
      </c>
      <c r="K33" s="10" t="s">
        <v>75</v>
      </c>
      <c r="L33" s="13"/>
      <c r="M33" s="30"/>
      <c r="O33" s="16"/>
      <c r="P33" s="16"/>
      <c r="Q33" s="16"/>
      <c r="R33" s="9"/>
      <c r="V33" s="62" t="str">
        <f>IF([1]遞延所得稅!I3&gt;0,TEXT([1]遞延所得稅!I3,"#,###"&amp;"＋"),"")</f>
        <v/>
      </c>
    </row>
    <row r="34" spans="2:28" ht="16.2" customHeight="1">
      <c r="B34" s="57" t="s">
        <v>76</v>
      </c>
      <c r="C34" s="63" t="s">
        <v>77</v>
      </c>
      <c r="D34" s="64"/>
      <c r="E34" s="20" t="s">
        <v>8</v>
      </c>
      <c r="F34" s="21"/>
      <c r="G34" s="22" t="s">
        <v>9</v>
      </c>
      <c r="H34" s="20"/>
      <c r="I34" s="65" t="s">
        <v>8</v>
      </c>
      <c r="J34" s="12" t="s">
        <v>9</v>
      </c>
      <c r="K34" s="23" t="s">
        <v>8</v>
      </c>
      <c r="L34" s="23" t="s">
        <v>9</v>
      </c>
      <c r="M34" s="129" t="s">
        <v>78</v>
      </c>
      <c r="N34" s="130"/>
      <c r="O34" s="130"/>
      <c r="P34" s="130"/>
      <c r="Q34" s="130"/>
      <c r="R34" s="131"/>
      <c r="S34" s="33"/>
      <c r="U34" s="121" t="s">
        <v>79</v>
      </c>
      <c r="V34" s="121"/>
      <c r="W34" s="121"/>
      <c r="X34" s="121"/>
    </row>
    <row r="35" spans="2:28" ht="16.95" customHeight="1">
      <c r="B35" s="66"/>
      <c r="C35" s="30"/>
      <c r="D35" s="67"/>
      <c r="E35" s="68"/>
      <c r="F35" s="68"/>
      <c r="G35" s="69"/>
      <c r="H35" s="68"/>
      <c r="I35" s="70"/>
      <c r="J35" s="146"/>
      <c r="K35" s="68"/>
      <c r="L35" s="68"/>
      <c r="M35" s="71" t="s">
        <v>80</v>
      </c>
      <c r="N35" s="135" t="s">
        <v>81</v>
      </c>
      <c r="O35" s="135"/>
      <c r="P35" s="135"/>
      <c r="Q35" s="135"/>
      <c r="R35" s="136"/>
      <c r="S35" s="72"/>
      <c r="U35" s="137" t="s">
        <v>82</v>
      </c>
      <c r="V35" s="137"/>
      <c r="W35" s="138" t="s">
        <v>83</v>
      </c>
      <c r="X35" s="138"/>
    </row>
    <row r="36" spans="2:28" ht="16.95" customHeight="1">
      <c r="B36" s="49"/>
      <c r="C36" s="34"/>
      <c r="D36" s="73"/>
      <c r="E36" s="40"/>
      <c r="F36" s="40"/>
      <c r="G36" s="39"/>
      <c r="H36" s="40"/>
      <c r="I36" s="41"/>
      <c r="J36" s="48"/>
      <c r="K36" s="40"/>
      <c r="L36" s="40"/>
      <c r="M36" s="43"/>
      <c r="N36" s="117"/>
      <c r="O36" s="117"/>
      <c r="P36" s="117"/>
      <c r="Q36" s="117"/>
      <c r="R36" s="118"/>
      <c r="S36" s="72"/>
      <c r="T36" s="139" t="s">
        <v>84</v>
      </c>
      <c r="U36" s="1" t="str">
        <f>IF(V36&lt;&gt;"",
LEFT([1]遞延所得稅!B5,IFERROR(FIND("(",[1]遞延所得稅!B5,1)-1,100))&amp;"＋","")</f>
        <v>未實現兌換損益＋</v>
      </c>
      <c r="V36" s="4" t="str">
        <f>IF([1]遞延所得稅!C5&gt;0,
TEXT([1]遞延所得稅!C5,"#,###"&amp;"＋"),"")</f>
        <v>3,245,506+</v>
      </c>
      <c r="W36" s="4" t="str">
        <f>IF(X36&lt;&gt;"",LEFT([1]遞延所得稅!B5,IFERROR(FIND("(",[1]遞延所得稅!B5,1)-1,100))&amp;"＋","")</f>
        <v/>
      </c>
      <c r="X36" s="1" t="str">
        <f>IF([1]遞延所得稅!C5&lt;0,TEXT(ABS([1]遞延所得稅!C5),"#,###"&amp;"＋"),"")</f>
        <v/>
      </c>
      <c r="Z36" s="74">
        <f>IF([1]遞延所得稅!C5&gt;0,[1]遞延所得稅!C5,"")</f>
        <v>3245506</v>
      </c>
      <c r="AA36" s="74" t="str">
        <f>IF([1]遞延所得稅!C5&lt;0,ABS([1]遞延所得稅!C5),"")</f>
        <v/>
      </c>
    </row>
    <row r="37" spans="2:28" ht="16.95" customHeight="1">
      <c r="B37" s="49"/>
      <c r="C37" s="34"/>
      <c r="D37" s="73"/>
      <c r="E37" s="44"/>
      <c r="F37" s="44"/>
      <c r="G37" s="39"/>
      <c r="H37" s="40"/>
      <c r="I37" s="41"/>
      <c r="J37" s="147"/>
      <c r="K37" s="44"/>
      <c r="L37" s="40"/>
      <c r="M37" s="34"/>
      <c r="N37" s="117"/>
      <c r="O37" s="117"/>
      <c r="P37" s="117"/>
      <c r="Q37" s="117"/>
      <c r="R37" s="118"/>
      <c r="S37" s="72"/>
      <c r="T37" s="139"/>
      <c r="U37" s="1" t="str">
        <f>IF(V37&lt;&gt;"",
LEFT([1]遞延所得稅!B6,IFERROR(FIND("(",[1]遞延所得稅!B6,1)-1,100))&amp;"＋","")</f>
        <v>備抵呆帳損失超限＋</v>
      </c>
      <c r="V37" s="75" t="str">
        <f>IF([1]遞延所得稅!C6&gt;0,
TEXT([1]遞延所得稅!C6,"#,###"&amp;"＋"),"")</f>
        <v>193,037+</v>
      </c>
      <c r="W37" s="75" t="str">
        <f>IF(X37&lt;&gt;"",LEFT([1]遞延所得稅!B6,IFERROR(FIND("(",[1]遞延所得稅!B6,1)-1,100))&amp;"＋","")</f>
        <v/>
      </c>
      <c r="X37" s="1" t="str">
        <f>IF([1]遞延所得稅!C6&lt;0,TEXT(ABS([1]遞延所得稅!C6),"#,###"&amp;"＋"),"")</f>
        <v/>
      </c>
      <c r="Z37" s="76">
        <f>IF([1]遞延所得稅!C6&gt;0,[1]遞延所得稅!C6,"")</f>
        <v>193037</v>
      </c>
      <c r="AA37" s="76" t="str">
        <f>IF([1]遞延所得稅!C6&lt;0,ABS([1]遞延所得稅!C6),"")</f>
        <v/>
      </c>
    </row>
    <row r="38" spans="2:28" ht="16.95" customHeight="1">
      <c r="B38" s="49"/>
      <c r="C38" s="34"/>
      <c r="D38" s="73"/>
      <c r="E38" s="44" t="s">
        <v>85</v>
      </c>
      <c r="F38" s="44"/>
      <c r="G38" s="39"/>
      <c r="H38" s="40"/>
      <c r="I38" s="77"/>
      <c r="J38" s="42"/>
      <c r="K38" s="44" t="s">
        <v>86</v>
      </c>
      <c r="L38" s="40"/>
      <c r="M38" s="78" t="s">
        <v>87</v>
      </c>
      <c r="N38" s="117" t="s">
        <v>88</v>
      </c>
      <c r="O38" s="117"/>
      <c r="P38" s="117"/>
      <c r="Q38" s="117"/>
      <c r="R38" s="118"/>
      <c r="S38" s="72"/>
      <c r="T38" s="139"/>
      <c r="U38" s="1" t="str">
        <f>IF(V38&lt;&gt;"",
LEFT([1]遞延所得稅!B7,IFERROR(FIND("(",[1]遞延所得稅!B7,1)-1,100))&amp;"＋","")</f>
        <v/>
      </c>
      <c r="V38" s="75" t="str">
        <f>IF([1]遞延所得稅!C7&gt;0,
TEXT([1]遞延所得稅!C7,"#,###"&amp;"＋"),"")</f>
        <v/>
      </c>
      <c r="W38" s="75" t="str">
        <f>IF(X38&lt;&gt;"",LEFT([1]遞延所得稅!B7,IFERROR(FIND("(",[1]遞延所得稅!B7,1)-1,100))&amp;"＋","")</f>
        <v/>
      </c>
      <c r="X38" s="1" t="str">
        <f>IF([1]遞延所得稅!C7&lt;0,TEXT(ABS([1]遞延所得稅!C7),"#,###"&amp;"＋"),"")</f>
        <v/>
      </c>
      <c r="Z38" s="76" t="str">
        <f>IF([1]遞延所得稅!C7&gt;0,[1]遞延所得稅!C7,"")</f>
        <v/>
      </c>
      <c r="AA38" s="76" t="str">
        <f>IF([1]遞延所得稅!C7&lt;0,ABS([1]遞延所得稅!C7),"")</f>
        <v/>
      </c>
    </row>
    <row r="39" spans="2:28" ht="16.95" customHeight="1">
      <c r="B39" s="79">
        <v>114</v>
      </c>
      <c r="C39" s="34" t="s">
        <v>89</v>
      </c>
      <c r="D39" s="73"/>
      <c r="E39" s="40">
        <v>95747098632</v>
      </c>
      <c r="F39" s="40"/>
      <c r="G39" s="39"/>
      <c r="H39" s="40"/>
      <c r="I39" s="41">
        <v>10706693668</v>
      </c>
      <c r="J39" s="42">
        <v>0</v>
      </c>
      <c r="K39" s="40">
        <v>106453792300</v>
      </c>
      <c r="L39" s="40"/>
      <c r="M39" s="34"/>
      <c r="N39" s="117"/>
      <c r="O39" s="117"/>
      <c r="P39" s="117"/>
      <c r="Q39" s="117"/>
      <c r="R39" s="118"/>
      <c r="S39" s="72"/>
      <c r="T39" s="139"/>
      <c r="U39" s="1" t="str">
        <f>IF(V39&lt;&gt;"",
LEFT([1]遞延所得稅!B8,IFERROR(FIND("(",[1]遞延所得稅!B8,1)-1,100))&amp;"＋","")</f>
        <v>應付捐助款＋</v>
      </c>
      <c r="V39" s="75" t="str">
        <f>IF([1]遞延所得稅!C8&gt;0,
TEXT([1]遞延所得稅!C8,"#,###"&amp;"＋"),"")</f>
        <v>2,170,652,823+</v>
      </c>
      <c r="W39" s="75" t="str">
        <f>IF(X39&lt;&gt;"",LEFT([1]遞延所得稅!B8,IFERROR(FIND("(",[1]遞延所得稅!B8,1)-1,100))&amp;"＋","")</f>
        <v/>
      </c>
      <c r="X39" s="1" t="str">
        <f>IF([1]遞延所得稅!C8&lt;0,TEXT(ABS([1]遞延所得稅!C8),"#,###"&amp;"＋"),"")</f>
        <v/>
      </c>
      <c r="Z39" s="76">
        <f>IF([1]遞延所得稅!C8&gt;0,[1]遞延所得稅!C8,"")</f>
        <v>2170652823</v>
      </c>
      <c r="AA39" s="76" t="str">
        <f>IF([1]遞延所得稅!C8&lt;0,ABS([1]遞延所得稅!C8),"")</f>
        <v/>
      </c>
    </row>
    <row r="40" spans="2:28" ht="30" customHeight="1">
      <c r="B40" s="80"/>
      <c r="D40" s="73"/>
      <c r="E40" s="39"/>
      <c r="F40" s="40"/>
      <c r="G40" s="39"/>
      <c r="H40" s="40"/>
      <c r="I40" s="41"/>
      <c r="J40" s="42"/>
      <c r="K40" s="44" t="s">
        <v>90</v>
      </c>
      <c r="L40" s="40"/>
      <c r="M40" s="34"/>
      <c r="N40" s="117"/>
      <c r="O40" s="117"/>
      <c r="P40" s="117"/>
      <c r="Q40" s="117"/>
      <c r="R40" s="118"/>
      <c r="S40" s="72"/>
      <c r="T40" s="139"/>
      <c r="U40" s="1" t="str">
        <f>IF(V40&lt;&gt;"",
LEFT([1]遞延所得稅!B9,IFERROR(FIND("(",[1]遞延所得稅!B9,1)-1,100))&amp;"＋","")</f>
        <v>應付災害款＋</v>
      </c>
      <c r="V40" s="75" t="str">
        <f>IF([1]遞延所得稅!C9&gt;0,
TEXT([1]遞延所得稅!C9,"#,###"&amp;"＋"),"")</f>
        <v>1,088,136,696+</v>
      </c>
      <c r="W40" s="75" t="str">
        <f>IF(X40&lt;&gt;"",LEFT([1]遞延所得稅!B9,IFERROR(FIND("(",[1]遞延所得稅!B9,1)-1,100))&amp;"＋","")</f>
        <v/>
      </c>
      <c r="X40" s="1" t="str">
        <f>IF([1]遞延所得稅!C9&lt;0,TEXT(ABS([1]遞延所得稅!C9),"#,###"&amp;"＋"),"")</f>
        <v/>
      </c>
      <c r="Z40" s="76">
        <f>IF([1]遞延所得稅!C9&gt;0,[1]遞延所得稅!C9,"")</f>
        <v>1088136696</v>
      </c>
      <c r="AA40" s="76" t="str">
        <f>IF([1]遞延所得稅!C9&lt;0,ABS([1]遞延所得稅!C9),"")</f>
        <v/>
      </c>
    </row>
    <row r="41" spans="2:28" ht="16.95" customHeight="1">
      <c r="B41" s="49"/>
      <c r="C41" s="34" t="s">
        <v>91</v>
      </c>
      <c r="D41" s="73"/>
      <c r="E41" s="40">
        <v>2218791146</v>
      </c>
      <c r="F41" s="40"/>
      <c r="G41" s="39"/>
      <c r="H41" s="40"/>
      <c r="I41" s="41">
        <v>1171094179</v>
      </c>
      <c r="J41" s="42">
        <v>0</v>
      </c>
      <c r="K41" s="40">
        <v>3389885325</v>
      </c>
      <c r="L41" s="40"/>
      <c r="M41" s="81" t="s">
        <v>92</v>
      </c>
      <c r="N41" s="117" t="s">
        <v>93</v>
      </c>
      <c r="O41" s="117"/>
      <c r="P41" s="117"/>
      <c r="Q41" s="117"/>
      <c r="R41" s="118"/>
      <c r="S41" s="72"/>
      <c r="T41" s="139"/>
      <c r="U41" s="1" t="str">
        <f>IF(V41&lt;&gt;"",
LEFT([1]遞延所得稅!B10,IFERROR(FIND("(",[1]遞延所得稅!B10,1)-1,100))&amp;"＋","")</f>
        <v/>
      </c>
      <c r="V41" s="75" t="str">
        <f>IF([1]遞延所得稅!C10&gt;0,
TEXT([1]遞延所得稅!C10,"#,###"&amp;"＋"),"")</f>
        <v/>
      </c>
      <c r="W41" s="75" t="str">
        <f>IF(X41&lt;&gt;"",LEFT([1]遞延所得稅!B10,IFERROR(FIND("(",[1]遞延所得稅!B10,1)-1,100))&amp;"＋","")</f>
        <v/>
      </c>
      <c r="X41" s="1" t="str">
        <f>IF([1]遞延所得稅!C10&lt;0,TEXT(ABS([1]遞延所得稅!C10),"#,###"&amp;"＋"),"")</f>
        <v/>
      </c>
      <c r="Z41" s="76" t="str">
        <f>IF([1]遞延所得稅!C10&gt;0,[1]遞延所得稅!C10,"")</f>
        <v/>
      </c>
      <c r="AA41" s="76" t="str">
        <f>IF([1]遞延所得稅!C10&lt;0,ABS([1]遞延所得稅!C10),"")</f>
        <v/>
      </c>
    </row>
    <row r="42" spans="2:28" ht="16.95" customHeight="1">
      <c r="B42" s="49"/>
      <c r="C42" s="34"/>
      <c r="D42" s="73"/>
      <c r="E42" s="40"/>
      <c r="F42" s="40"/>
      <c r="G42" s="39"/>
      <c r="H42" s="40"/>
      <c r="I42" s="41"/>
      <c r="J42" s="42"/>
      <c r="K42" s="40"/>
      <c r="L42" s="40"/>
      <c r="M42" s="43"/>
      <c r="N42" s="117"/>
      <c r="O42" s="117"/>
      <c r="P42" s="117"/>
      <c r="Q42" s="117"/>
      <c r="R42" s="118"/>
      <c r="S42" s="72"/>
      <c r="T42" s="139"/>
      <c r="U42" s="1" t="str">
        <f>IF(V42&lt;&gt;"",
LEFT([1]遞延所得稅!B11,IFERROR(FIND("(",[1]遞延所得稅!B11,1)-1,100))&amp;"＋","")</f>
        <v>未實現員工特休及補休費用＋</v>
      </c>
      <c r="V42" s="75" t="str">
        <f>IF([1]遞延所得稅!C11&gt;0,
TEXT([1]遞延所得稅!C11,"#,###"&amp;"＋"),"")</f>
        <v>1,993,283,605+</v>
      </c>
      <c r="W42" s="75" t="str">
        <f>IF(X42&lt;&gt;"",LEFT([1]遞延所得稅!B11,IFERROR(FIND("(",[1]遞延所得稅!B11,1)-1,100))&amp;"＋","")</f>
        <v/>
      </c>
      <c r="X42" s="1" t="str">
        <f>IF([1]遞延所得稅!C11&lt;0,TEXT(ABS([1]遞延所得稅!C11),"#,###"&amp;"＋"),"")</f>
        <v/>
      </c>
      <c r="Z42" s="76">
        <f>IF([1]遞延所得稅!C11&gt;0,[1]遞延所得稅!C11,"")</f>
        <v>1993283605</v>
      </c>
      <c r="AA42" s="76" t="str">
        <f>IF([1]遞延所得稅!C11&lt;0,ABS([1]遞延所得稅!C11),"")</f>
        <v/>
      </c>
    </row>
    <row r="43" spans="2:28" ht="16.95" customHeight="1">
      <c r="B43" s="49"/>
      <c r="C43" s="34"/>
      <c r="D43" s="73"/>
      <c r="E43" s="40"/>
      <c r="F43" s="40"/>
      <c r="G43" s="39"/>
      <c r="H43" s="40"/>
      <c r="I43" s="41"/>
      <c r="J43" s="42"/>
      <c r="K43" s="40"/>
      <c r="L43" s="40"/>
      <c r="M43" s="34"/>
      <c r="N43" s="117"/>
      <c r="O43" s="117"/>
      <c r="P43" s="117"/>
      <c r="Q43" s="117"/>
      <c r="R43" s="118"/>
      <c r="S43" s="72"/>
      <c r="T43" s="139"/>
      <c r="U43" s="1" t="str">
        <f>IF(V43&lt;&gt;"",
LEFT([1]遞延所得稅!B12,IFERROR(FIND("(",[1]遞延所得稅!B12,1)-1,100))&amp;"＋","")</f>
        <v>遞延退休金＋</v>
      </c>
      <c r="V43" s="75" t="str">
        <f>IF([1]遞延所得稅!C12&gt;0,
TEXT([1]遞延所得稅!C12,"#,###"&amp;"＋"),"")</f>
        <v>26,786,284,723+</v>
      </c>
      <c r="W43" s="75" t="str">
        <f>IF(X43&lt;&gt;"",LEFT([1]遞延所得稅!B12,IFERROR(FIND("(",[1]遞延所得稅!B12,1)-1,100))&amp;"＋","")</f>
        <v/>
      </c>
      <c r="X43" s="1" t="str">
        <f>IF([1]遞延所得稅!C12&lt;0,TEXT(ABS([1]遞延所得稅!C12),"#,###"&amp;"＋"),"")</f>
        <v/>
      </c>
      <c r="Z43" s="76">
        <f>IF([1]遞延所得稅!C12&gt;0,[1]遞延所得稅!C12,"")</f>
        <v>26786284723</v>
      </c>
      <c r="AA43" s="76" t="str">
        <f>IF([1]遞延所得稅!C12&lt;0,ABS([1]遞延所得稅!C12),"")</f>
        <v/>
      </c>
      <c r="AB43" s="82"/>
    </row>
    <row r="44" spans="2:28" ht="16.95" customHeight="1">
      <c r="B44" s="49"/>
      <c r="C44" s="34"/>
      <c r="D44" s="73"/>
      <c r="E44" s="40"/>
      <c r="F44" s="40"/>
      <c r="G44" s="41"/>
      <c r="H44" s="40"/>
      <c r="I44" s="41"/>
      <c r="J44" s="42"/>
      <c r="K44" s="42"/>
      <c r="L44" s="40"/>
      <c r="M44" s="43" t="s">
        <v>87</v>
      </c>
      <c r="N44" s="123" t="s">
        <v>94</v>
      </c>
      <c r="O44" s="123"/>
      <c r="P44" s="123"/>
      <c r="Q44" s="123"/>
      <c r="R44" s="124"/>
      <c r="S44" s="83"/>
      <c r="T44" s="139"/>
      <c r="U44" s="1" t="str">
        <f>IF(V44&lt;&gt;"",
LEFT([1]遞延所得稅!B13,IFERROR(FIND("(",[1]遞延所得稅!B13,1)-1,100))&amp;"＋","")</f>
        <v/>
      </c>
      <c r="V44" s="75" t="str">
        <f>IF([1]遞延所得稅!C13&gt;0,
TEXT([1]遞延所得稅!C13,"#,###"&amp;"＋"),"")</f>
        <v/>
      </c>
      <c r="W44" s="75" t="str">
        <f>IF(X44&lt;&gt;"",LEFT([1]遞延所得稅!B13,IFERROR(FIND("(",[1]遞延所得稅!B13,1)-1,100))&amp;"＋","")</f>
        <v/>
      </c>
      <c r="X44" s="1" t="str">
        <f>IF([1]遞延所得稅!C13&lt;0,TEXT(ABS([1]遞延所得稅!C13),"#,###"&amp;"＋"),"")</f>
        <v/>
      </c>
      <c r="Z44" s="76" t="str">
        <f>IF([1]遞延所得稅!C13&gt;0,[1]遞延所得稅!C13,"")</f>
        <v/>
      </c>
      <c r="AA44" s="76" t="str">
        <f>IF([1]遞延所得稅!C13&lt;0,ABS([1]遞延所得稅!C13),"")</f>
        <v/>
      </c>
      <c r="AB44" s="82"/>
    </row>
    <row r="45" spans="2:28" ht="16.95" customHeight="1">
      <c r="B45" s="49"/>
      <c r="C45" s="34"/>
      <c r="D45" s="35"/>
      <c r="E45" s="44"/>
      <c r="F45" s="44"/>
      <c r="G45" s="77" t="s">
        <v>95</v>
      </c>
      <c r="H45" s="40"/>
      <c r="I45" s="41"/>
      <c r="J45" s="42"/>
      <c r="K45" s="48"/>
      <c r="L45" s="44" t="s">
        <v>96</v>
      </c>
      <c r="M45" s="34"/>
      <c r="N45" s="123"/>
      <c r="O45" s="123"/>
      <c r="P45" s="123"/>
      <c r="Q45" s="123"/>
      <c r="R45" s="124"/>
      <c r="S45" s="83"/>
      <c r="T45" s="139"/>
      <c r="U45" s="1" t="str">
        <f>IF(V45&lt;&gt;"",
LEFT([1]遞延所得稅!B14,IFERROR(FIND("(",[1]遞延所得稅!B14,1)-1,100))&amp;"＋","")</f>
        <v>折舊＋</v>
      </c>
      <c r="V45" s="75" t="str">
        <f>IF([1]遞延所得稅!C14&gt;0,
TEXT([1]遞延所得稅!C14,"#,###"&amp;"＋"),"")</f>
        <v>4,024,210,409+</v>
      </c>
      <c r="W45" s="75" t="str">
        <f>IF(X45&lt;&gt;"",LEFT([1]遞延所得稅!B14,IFERROR(FIND("(",[1]遞延所得稅!B14,1)-1,100))&amp;"＋","")</f>
        <v/>
      </c>
      <c r="X45" s="1" t="str">
        <f>IF([1]遞延所得稅!C14&lt;0,TEXT(ABS([1]遞延所得稅!C14),"#,###"&amp;"＋"),"")</f>
        <v/>
      </c>
      <c r="Z45" s="76">
        <f>IF([1]遞延所得稅!C14&gt;0,[1]遞延所得稅!C14,"")</f>
        <v>4024210409</v>
      </c>
      <c r="AA45" s="76" t="str">
        <f>IF([1]遞延所得稅!C14&lt;0,ABS([1]遞延所得稅!C14),"")</f>
        <v/>
      </c>
      <c r="AB45" s="82"/>
    </row>
    <row r="46" spans="2:28" ht="16.95" customHeight="1">
      <c r="B46" s="49"/>
      <c r="C46" s="34" t="s">
        <v>97</v>
      </c>
      <c r="D46" s="35"/>
      <c r="E46" s="40"/>
      <c r="F46" s="40"/>
      <c r="G46" s="41">
        <v>91925626295</v>
      </c>
      <c r="H46" s="40"/>
      <c r="I46" s="41">
        <v>0</v>
      </c>
      <c r="J46" s="48">
        <v>10842074752</v>
      </c>
      <c r="K46" s="42"/>
      <c r="L46" s="40">
        <v>102767701047</v>
      </c>
      <c r="M46" s="34"/>
      <c r="N46" s="123"/>
      <c r="O46" s="123"/>
      <c r="P46" s="123"/>
      <c r="Q46" s="123"/>
      <c r="R46" s="124"/>
      <c r="S46" s="83"/>
      <c r="T46" s="139"/>
      <c r="U46" s="1" t="str">
        <f>IF(V46&lt;&gt;"",
LEFT([1]遞延所得稅!B15,IFERROR(FIND("(",[1]遞延所得稅!B15,1)-1,100))&amp;"＋","")</f>
        <v>核四停工損失＋</v>
      </c>
      <c r="V46" s="75" t="str">
        <f>IF([1]遞延所得稅!C15&gt;0,
TEXT([1]遞延所得稅!C15,"#,###"&amp;"＋"),"")</f>
        <v>16,579,778+</v>
      </c>
      <c r="W46" s="75" t="str">
        <f>IF(X46&lt;&gt;"",LEFT([1]遞延所得稅!B15,IFERROR(FIND("(",[1]遞延所得稅!B15,1)-1,100))&amp;"＋","")</f>
        <v/>
      </c>
      <c r="X46" s="1" t="str">
        <f>IF([1]遞延所得稅!C15&lt;0,TEXT(ABS([1]遞延所得稅!C15),"#,###"&amp;"＋"),"")</f>
        <v/>
      </c>
      <c r="Z46" s="76">
        <f>IF([1]遞延所得稅!C15&gt;0,[1]遞延所得稅!C15,"")</f>
        <v>16579778</v>
      </c>
      <c r="AA46" s="76" t="str">
        <f>IF([1]遞延所得稅!C15&lt;0,ABS([1]遞延所得稅!C15),"")</f>
        <v/>
      </c>
    </row>
    <row r="47" spans="2:28" ht="16.95" customHeight="1">
      <c r="B47" s="49"/>
      <c r="C47" s="34"/>
      <c r="D47" s="35"/>
      <c r="E47" s="40"/>
      <c r="F47" s="40"/>
      <c r="G47" s="41"/>
      <c r="H47" s="40"/>
      <c r="I47" s="41"/>
      <c r="J47" s="42"/>
      <c r="K47" s="48"/>
      <c r="L47" s="44" t="s">
        <v>98</v>
      </c>
      <c r="M47" s="43" t="s">
        <v>99</v>
      </c>
      <c r="N47" s="125" t="s">
        <v>100</v>
      </c>
      <c r="O47" s="125"/>
      <c r="P47" s="125"/>
      <c r="Q47" s="125"/>
      <c r="R47" s="126"/>
      <c r="S47" s="84"/>
      <c r="T47" s="139"/>
      <c r="U47" s="1" t="str">
        <f>IF(V47&lt;&gt;"",
LEFT([1]遞延所得稅!B16,IFERROR(FIND("(",[1]遞延所得稅!B16,1)-1,100))&amp;"＋","")</f>
        <v>復原義務＋</v>
      </c>
      <c r="V47" s="75" t="str">
        <f>IF([1]遞延所得稅!C16&gt;0,
TEXT([1]遞延所得稅!C16,"#,###"&amp;"＋"),"")</f>
        <v>797,533,090+</v>
      </c>
      <c r="W47" s="75" t="str">
        <f>IF(X47&lt;&gt;"",LEFT([1]遞延所得稅!B16,IFERROR(FIND("(",[1]遞延所得稅!B16,1)-1,100))&amp;"＋","")</f>
        <v/>
      </c>
      <c r="X47" s="1" t="str">
        <f>IF([1]遞延所得稅!C16&lt;0,TEXT(ABS([1]遞延所得稅!C16),"#,###"&amp;"＋"),"")</f>
        <v/>
      </c>
      <c r="Z47" s="76">
        <f>IF([1]遞延所得稅!C16&gt;0,[1]遞延所得稅!C16,"")</f>
        <v>797533090</v>
      </c>
      <c r="AA47" s="76" t="str">
        <f>IF([1]遞延所得稅!C16&lt;0,ABS([1]遞延所得稅!C16),"")</f>
        <v/>
      </c>
    </row>
    <row r="48" spans="2:28" ht="16.95" customHeight="1">
      <c r="B48" s="49"/>
      <c r="C48" s="34" t="s">
        <v>101</v>
      </c>
      <c r="D48" s="35"/>
      <c r="E48" s="40"/>
      <c r="F48" s="40"/>
      <c r="G48" s="41">
        <v>1002747292</v>
      </c>
      <c r="H48" s="40"/>
      <c r="I48" s="41">
        <v>124499</v>
      </c>
      <c r="J48" s="42">
        <v>9046046</v>
      </c>
      <c r="K48" s="42"/>
      <c r="L48" s="40">
        <v>1011668839</v>
      </c>
      <c r="M48" s="34"/>
      <c r="N48" s="125"/>
      <c r="O48" s="125"/>
      <c r="P48" s="125"/>
      <c r="Q48" s="125"/>
      <c r="R48" s="126"/>
      <c r="S48" s="84"/>
      <c r="T48" s="139"/>
      <c r="U48" s="1" t="str">
        <f>IF(V48&lt;&gt;"",
LEFT([1]遞延所得稅!B17,IFERROR(FIND("(",[1]遞延所得稅!B17,1)-1,100))&amp;"＋","")</f>
        <v>公保超額年金＋</v>
      </c>
      <c r="V48" s="75" t="str">
        <f>IF([1]遞延所得稅!C17&gt;0,
TEXT([1]遞延所得稅!C17,"#,###"&amp;"＋"),"")</f>
        <v>9,526,871,187+</v>
      </c>
      <c r="W48" s="75" t="str">
        <f>IF(X48&lt;&gt;"",LEFT([1]遞延所得稅!B17,IFERROR(FIND("(",[1]遞延所得稅!B17,1)-1,100))&amp;"＋","")</f>
        <v/>
      </c>
      <c r="X48" s="1" t="str">
        <f>IF([1]遞延所得稅!C17&lt;0,TEXT(ABS([1]遞延所得稅!C17),"#,###"&amp;"＋"),"")</f>
        <v/>
      </c>
      <c r="Z48" s="76">
        <f>IF([1]遞延所得稅!C17&gt;0,[1]遞延所得稅!C17,"")</f>
        <v>9526871187</v>
      </c>
      <c r="AA48" s="76" t="str">
        <f>IF([1]遞延所得稅!C17&lt;0,ABS([1]遞延所得稅!C17),"")</f>
        <v/>
      </c>
    </row>
    <row r="49" spans="1:31" ht="16.95" customHeight="1">
      <c r="B49" s="49"/>
      <c r="C49" s="34"/>
      <c r="D49" s="35"/>
      <c r="E49" s="40"/>
      <c r="F49" s="40"/>
      <c r="G49" s="41"/>
      <c r="H49" s="40"/>
      <c r="I49" s="41"/>
      <c r="J49" s="42"/>
      <c r="K49" s="42"/>
      <c r="L49" s="42"/>
      <c r="M49" s="85"/>
      <c r="N49" s="117" t="s">
        <v>102</v>
      </c>
      <c r="O49" s="117"/>
      <c r="P49" s="117"/>
      <c r="Q49" s="117"/>
      <c r="R49" s="118"/>
      <c r="S49" s="72"/>
      <c r="T49" s="139"/>
      <c r="U49" s="1" t="str">
        <f>IF(V49&lt;&gt;"",
LEFT([1]遞延所得稅!B18,IFERROR(FIND("(",[1]遞延所得稅!B18,1)-1,100)),"")</f>
        <v>投資性不動產-房屋</v>
      </c>
      <c r="V49" s="86" t="str">
        <f>TEXT(Z49,"#,###")</f>
        <v>32,257,285</v>
      </c>
      <c r="W49" s="75" t="str">
        <f>IF(X49&lt;&gt;"",LEFT([1]遞延所得稅!B18,IFERROR(FIND("(",[1]遞延所得稅!B18,1)-1,100)),"")</f>
        <v>投資性不動產-房屋</v>
      </c>
      <c r="X49" s="86" t="str">
        <f>TEXT(AA49,"#,###")</f>
        <v>545,601,730</v>
      </c>
      <c r="Z49" s="76">
        <f>[1]遞延所得稅!O18/0.2</f>
        <v>32257285</v>
      </c>
      <c r="AA49" s="76">
        <f>ABS([1]遞延所得稅!P18)/0.2</f>
        <v>545601730</v>
      </c>
    </row>
    <row r="50" spans="1:31" ht="16.95" customHeight="1">
      <c r="B50" s="49"/>
      <c r="C50" s="34"/>
      <c r="E50" s="40"/>
      <c r="F50" s="40"/>
      <c r="G50" s="39"/>
      <c r="H50" s="40"/>
      <c r="I50" s="41"/>
      <c r="J50" s="42"/>
      <c r="K50" s="42"/>
      <c r="L50" s="42"/>
      <c r="M50" s="87" t="s">
        <v>103</v>
      </c>
      <c r="N50" s="127" t="s">
        <v>104</v>
      </c>
      <c r="O50" s="127"/>
      <c r="P50" s="127"/>
      <c r="Q50" s="127"/>
      <c r="R50" s="128"/>
      <c r="S50" s="5"/>
      <c r="T50" s="139"/>
      <c r="U50" s="1" t="str">
        <f>IF(V50&lt;&gt;"",
LEFT([1]遞延所得稅!B19,IFERROR(FIND("(",[1]遞延所得稅!B19,1)-1,100)),"")</f>
        <v/>
      </c>
      <c r="V50" s="75" t="str">
        <f>IF([1]遞延所得稅!C19&gt;0,
TEXT([1]遞延所得稅!C19,"#,###"&amp;"＋"),"")</f>
        <v/>
      </c>
      <c r="W50" s="75"/>
      <c r="X50" s="86"/>
      <c r="Z50" s="76">
        <f>[1]遞延所得稅!O19/0.2</f>
        <v>0</v>
      </c>
      <c r="AA50" s="76"/>
    </row>
    <row r="51" spans="1:31" ht="16.95" customHeight="1">
      <c r="B51" s="49"/>
      <c r="C51" s="34"/>
      <c r="D51" s="35"/>
      <c r="E51" s="40"/>
      <c r="F51" s="40"/>
      <c r="G51" s="39"/>
      <c r="H51" s="40"/>
      <c r="I51" s="41"/>
      <c r="J51" s="42"/>
      <c r="K51" s="40"/>
      <c r="L51" s="42"/>
      <c r="N51" s="127" t="s">
        <v>105</v>
      </c>
      <c r="O51" s="127"/>
      <c r="P51" s="127"/>
      <c r="Q51" s="127"/>
      <c r="R51" s="128"/>
      <c r="S51" s="5"/>
      <c r="T51" s="88" t="s">
        <v>106</v>
      </c>
      <c r="U51" s="1" t="str">
        <f>IF(V51&lt;&gt;"",
LEFT([1]遞延所得稅!B19,IFERROR(FIND("(",[1]遞延所得稅!B19,1)-1,100))&amp;"＋","")</f>
        <v/>
      </c>
      <c r="V51" s="75" t="str">
        <f>IF([1]遞延所得稅!C19&gt;0,
TEXT([1]遞延所得稅!C19,"#,###"&amp;"＋"),"")</f>
        <v/>
      </c>
      <c r="W51" s="89"/>
      <c r="X51" s="52"/>
      <c r="Y51" s="52" t="s">
        <v>107</v>
      </c>
      <c r="Z51" s="90">
        <f>SUM(Z36:Z50)</f>
        <v>46439248139</v>
      </c>
      <c r="AA51" s="90">
        <f>SUM(AA36:AA49)</f>
        <v>545601730</v>
      </c>
    </row>
    <row r="52" spans="1:31" ht="16.95" customHeight="1">
      <c r="B52" s="34"/>
      <c r="C52" s="34"/>
      <c r="D52" s="35"/>
      <c r="E52" s="39"/>
      <c r="F52" s="40"/>
      <c r="G52" s="39"/>
      <c r="H52" s="40"/>
      <c r="I52" s="41"/>
      <c r="J52" s="42"/>
      <c r="K52" s="42"/>
      <c r="L52" s="42"/>
      <c r="M52" s="87" t="s">
        <v>108</v>
      </c>
      <c r="N52" s="117" t="s">
        <v>109</v>
      </c>
      <c r="O52" s="117"/>
      <c r="P52" s="117"/>
      <c r="Q52" s="117"/>
      <c r="R52" s="118"/>
      <c r="S52" s="72"/>
      <c r="T52" s="88"/>
      <c r="U52" s="1" t="str">
        <f>IF(V52&lt;&gt;"",LEFT([1]遞延所得稅!B29,IFERROR(FIND("(",[1]遞延所得稅!B29,1)-1,100))&amp;"＋","")</f>
        <v>虧損扣抵稅額＋</v>
      </c>
      <c r="V52" s="4" t="str">
        <f>IF([1]遞延所得稅!C29&gt;0,TEXT([1]遞延所得稅!C29,"#,###"&amp;"＋"),"")</f>
        <v>115,071,696,853+</v>
      </c>
      <c r="W52" s="4" t="str">
        <f>IF(X52&lt;&gt;"",LEFT(#REF!,IFERROR(FIND("(",#REF!,1)-1,100))&amp;"＋","")</f>
        <v/>
      </c>
      <c r="X52" s="1" t="str">
        <f>IF([1]遞延所得稅!C29&lt;0,TEXT(ABS([1]遞延所得稅!C29),"#,###"&amp;"＋"),"")</f>
        <v/>
      </c>
      <c r="Z52" s="74"/>
      <c r="AA52" s="74"/>
    </row>
    <row r="53" spans="1:31" ht="16.95" customHeight="1">
      <c r="B53" s="34"/>
      <c r="C53" s="34"/>
      <c r="D53" s="91" t="s">
        <v>68</v>
      </c>
      <c r="E53" s="40">
        <v>97965889778</v>
      </c>
      <c r="F53" s="40"/>
      <c r="G53" s="41">
        <v>92928373587</v>
      </c>
      <c r="H53" s="40"/>
      <c r="I53" s="41">
        <v>11877912346</v>
      </c>
      <c r="J53" s="42">
        <v>10851120798</v>
      </c>
      <c r="K53" s="40">
        <v>109843677625</v>
      </c>
      <c r="L53" s="42">
        <v>103779369886</v>
      </c>
      <c r="M53" s="85" t="s">
        <v>87</v>
      </c>
      <c r="N53" s="117" t="s">
        <v>110</v>
      </c>
      <c r="O53" s="117"/>
      <c r="P53" s="117"/>
      <c r="Q53" s="117"/>
      <c r="R53" s="118"/>
      <c r="S53" s="72"/>
      <c r="T53" s="88"/>
      <c r="U53" s="1" t="str">
        <f>IF(V53&lt;&gt;"",LEFT([1]遞延所得稅!B33,IFERROR(FIND("(",[1]遞延所得稅!B33,1)-1,100)),"")</f>
        <v>除役資產負債同時提列遞延所得稅資產</v>
      </c>
      <c r="V53" s="4" t="str">
        <f>IF([1]遞延所得稅!C33&gt;0,TEXT([1]遞延所得稅!C33,"#,###"),"")</f>
        <v>104,265,546,551</v>
      </c>
      <c r="W53" s="75" t="str">
        <f>IF(X53&lt;&gt;"",LEFT([1]遞延所得稅!B33,IFERROR(FIND("(",[1]遞延所得稅!B33,1)-1,100)),"")</f>
        <v/>
      </c>
      <c r="X53" s="1" t="str">
        <f>IF([1]遞延所得稅!C33&lt;0,TEXT(ABS([1]遞延所得稅!C33),"#,###"&amp;"＋"),"")</f>
        <v/>
      </c>
      <c r="Z53" s="74"/>
      <c r="AA53" s="74"/>
    </row>
    <row r="54" spans="1:31" ht="16.95" customHeight="1">
      <c r="B54" s="34"/>
      <c r="C54" s="34"/>
      <c r="D54" s="91"/>
      <c r="E54" s="39"/>
      <c r="F54" s="40"/>
      <c r="G54" s="39"/>
      <c r="H54" s="40"/>
      <c r="I54" s="41"/>
      <c r="J54" s="42"/>
      <c r="K54" s="42"/>
      <c r="L54" s="42"/>
      <c r="M54" s="87" t="s">
        <v>111</v>
      </c>
      <c r="N54" s="119" t="s">
        <v>112</v>
      </c>
      <c r="O54" s="119"/>
      <c r="P54" s="119"/>
      <c r="Q54" s="119"/>
      <c r="R54" s="120"/>
      <c r="S54" s="72"/>
      <c r="T54" s="88"/>
      <c r="U54" s="1" t="str">
        <f>IF(V54&lt;&gt;"",LEFT(#REF!,IFERROR(FIND("(",#REF!,1)-1,100)),"")</f>
        <v/>
      </c>
      <c r="V54" s="4" t="str">
        <f>IF([1]遞延所得稅!C31&gt;0,TEXT([1]遞延所得稅!C31,"#,###"&amp;"＋"),"")</f>
        <v/>
      </c>
      <c r="W54" s="75" t="str">
        <f>IF(X54&lt;&gt;"",LEFT([1]遞延所得稅!B34,IFERROR(FIND("(",[1]遞延所得稅!B34,1)-1,100)),"")</f>
        <v>除役資產負債同時提列遞延所得稅負債</v>
      </c>
      <c r="X54" s="1" t="str">
        <f>IF([1]遞延所得稅!C34&lt;0,TEXT(ABS([1]遞延所得稅!C34),"#,###"),"")</f>
        <v>91,816,505,949</v>
      </c>
      <c r="Z54" s="74"/>
    </row>
    <row r="55" spans="1:31" ht="16.95" customHeight="1">
      <c r="B55" s="34"/>
      <c r="C55" s="34"/>
      <c r="D55" s="91"/>
      <c r="E55" s="39"/>
      <c r="F55" s="40"/>
      <c r="G55" s="39"/>
      <c r="H55" s="40"/>
      <c r="I55" s="41"/>
      <c r="J55" s="42"/>
      <c r="K55" s="42"/>
      <c r="L55" s="42"/>
      <c r="N55" s="119"/>
      <c r="O55" s="119"/>
      <c r="P55" s="119"/>
      <c r="Q55" s="119"/>
      <c r="R55" s="120"/>
      <c r="S55" s="72"/>
      <c r="T55" s="88"/>
      <c r="W55" s="75"/>
      <c r="Z55" s="74"/>
    </row>
    <row r="56" spans="1:31" ht="16.95" customHeight="1">
      <c r="B56" s="34"/>
      <c r="C56" s="34"/>
      <c r="D56" s="91"/>
      <c r="E56" s="39"/>
      <c r="F56" s="40"/>
      <c r="G56" s="39"/>
      <c r="H56" s="40"/>
      <c r="I56" s="41"/>
      <c r="J56" s="42"/>
      <c r="K56" s="42"/>
      <c r="L56" s="42"/>
      <c r="M56" s="43" t="s">
        <v>113</v>
      </c>
      <c r="N56" s="117" t="s">
        <v>114</v>
      </c>
      <c r="O56" s="117"/>
      <c r="P56" s="117"/>
      <c r="Q56" s="117"/>
      <c r="R56" s="118"/>
      <c r="S56" s="72"/>
      <c r="T56" s="88"/>
      <c r="U56" s="92" t="s">
        <v>115</v>
      </c>
      <c r="V56" s="4" t="e" cm="1">
        <f t="array" aca="1" ref="V56" ca="1">TEXT(INDIRECT("遞延所得稅!C"&amp;MATCH("遞延所得稅資產備抵評價",[1]遞延所得稅!$A$1:$A$64,0)+COUNTA([1]遞延所得稅!$C$39:C46)),
"#,###")</f>
        <v>#REF!</v>
      </c>
      <c r="X56" s="4"/>
      <c r="Z56" s="74"/>
    </row>
    <row r="57" spans="1:31" ht="16.95" customHeight="1">
      <c r="B57" s="34"/>
      <c r="C57" s="34"/>
      <c r="D57" s="91"/>
      <c r="E57" s="39"/>
      <c r="F57" s="40"/>
      <c r="G57" s="39"/>
      <c r="H57" s="40"/>
      <c r="I57" s="41"/>
      <c r="J57" s="42"/>
      <c r="K57" s="42"/>
      <c r="L57" s="40"/>
      <c r="M57" s="43"/>
      <c r="N57" s="93" t="s">
        <v>116</v>
      </c>
      <c r="O57" s="94"/>
      <c r="P57" s="94"/>
      <c r="Q57" s="93"/>
      <c r="R57" s="95"/>
      <c r="U57" s="4" t="s">
        <v>107</v>
      </c>
      <c r="V57" s="4" t="str">
        <f>TEXT([1]遞延所得稅!K22+SUM([1]遞延所得稅!C29:C33)-[1]遞延所得稅!C42,
"#,###")</f>
        <v>95,747,098,632</v>
      </c>
      <c r="X57" s="4" t="str">
        <f>TEXT(-([1]遞延所得稅!M22+[1]遞延所得稅!C34),"#,###")</f>
        <v>91,925,626,295</v>
      </c>
      <c r="Z57" s="74"/>
    </row>
    <row r="58" spans="1:31" ht="16.95" customHeight="1">
      <c r="B58" s="57"/>
      <c r="C58" s="57"/>
      <c r="D58" s="59"/>
      <c r="E58" s="55"/>
      <c r="F58" s="54"/>
      <c r="G58" s="55"/>
      <c r="H58" s="54"/>
      <c r="I58" s="56"/>
      <c r="J58" s="53"/>
      <c r="K58" s="53"/>
      <c r="L58" s="53"/>
      <c r="M58" s="57"/>
      <c r="N58" s="52"/>
      <c r="O58" s="52"/>
      <c r="P58" s="52"/>
      <c r="Q58" s="52"/>
      <c r="R58" s="59"/>
      <c r="U58" s="4"/>
      <c r="X58" s="4"/>
      <c r="Z58" s="74"/>
    </row>
    <row r="59" spans="1:31" ht="16.2" customHeight="1">
      <c r="A59" s="7" t="s">
        <v>117</v>
      </c>
      <c r="B59" s="1" t="s">
        <v>118</v>
      </c>
      <c r="M59" s="88"/>
      <c r="N59" s="88"/>
      <c r="O59" s="88"/>
      <c r="P59" s="96"/>
      <c r="Q59" s="96"/>
      <c r="R59" s="88"/>
      <c r="S59" s="88"/>
      <c r="T59" s="97"/>
      <c r="U59" s="121" t="s">
        <v>119</v>
      </c>
      <c r="V59" s="121"/>
      <c r="W59" s="121"/>
      <c r="X59" s="121"/>
    </row>
    <row r="60" spans="1:31" s="88" customFormat="1" ht="16.2" customHeight="1">
      <c r="B60" s="98" t="s">
        <v>120</v>
      </c>
      <c r="J60" s="88" t="s">
        <v>135</v>
      </c>
      <c r="T60" s="122" t="s">
        <v>121</v>
      </c>
      <c r="U60" s="2"/>
      <c r="V60" s="4" t="s">
        <v>82</v>
      </c>
      <c r="W60" s="4"/>
      <c r="X60" s="1" t="s">
        <v>83</v>
      </c>
      <c r="Y60" s="1"/>
      <c r="Z60" s="1"/>
      <c r="AA60" s="1"/>
      <c r="AB60" s="1"/>
      <c r="AC60" s="1"/>
      <c r="AD60" s="1"/>
      <c r="AE60" s="1"/>
    </row>
    <row r="61" spans="1:31" s="88" customFormat="1" ht="16.2" customHeight="1">
      <c r="B61" s="98" t="s">
        <v>136</v>
      </c>
      <c r="E61" s="99"/>
      <c r="J61" s="100"/>
      <c r="P61" s="101"/>
      <c r="T61" s="122"/>
      <c r="U61" s="1" t="str">
        <f>IF(V61&lt;&gt;"",LEFT([1]遞延所得稅!B5,IFERROR(FIND("(",[1]遞延所得稅!B5,1)-1,100))&amp;"＋","")</f>
        <v/>
      </c>
      <c r="V61" s="102" t="str">
        <f>IF([1]遞延所得稅!I5&gt;0,TEXT([1]遞延所得稅!I5,"#,###"&amp;"＋"),"")</f>
        <v/>
      </c>
      <c r="W61" s="1" t="str">
        <f>IF(X61&lt;&gt;"",LEFT([1]遞延所得稅!B5,IFERROR(FIND("(",[1]遞延所得稅!B5,1)-1,100))&amp;"＋","")</f>
        <v>未實現兌換損益＋</v>
      </c>
      <c r="X61" s="4" t="str">
        <f>IF([1]遞延所得稅!I5&lt;0,TEXT(ABS([1]遞延所得稅!I5),"#,###"&amp;"＋"),"")</f>
        <v>36,152,807+</v>
      </c>
      <c r="Y61" s="4"/>
      <c r="Z61" s="74" t="str">
        <f>IF([1]遞延所得稅!I5&gt;0,[1]遞延所得稅!I5,"")</f>
        <v/>
      </c>
      <c r="AA61" s="74" t="str">
        <f>IF([1]遞延所得稅!M5&gt;0,[1]遞延所得稅!M5,"")</f>
        <v/>
      </c>
      <c r="AB61" s="1"/>
      <c r="AC61" s="1"/>
    </row>
    <row r="62" spans="1:31" s="88" customFormat="1" ht="16.2" customHeight="1">
      <c r="B62" s="96" t="s">
        <v>122</v>
      </c>
      <c r="C62" s="96"/>
      <c r="D62" s="96"/>
      <c r="J62" s="88" t="s">
        <v>132</v>
      </c>
      <c r="K62" s="96"/>
      <c r="L62" s="96"/>
      <c r="M62" s="96"/>
      <c r="N62" s="96"/>
      <c r="O62" s="96"/>
      <c r="P62" s="101"/>
      <c r="T62" s="122"/>
      <c r="U62" s="1" t="str">
        <f>IF(V62&lt;&gt;"",LEFT([1]遞延所得稅!B6,IFERROR(FIND("(",[1]遞延所得稅!B6,1)-1,100))&amp;"＋","")</f>
        <v/>
      </c>
      <c r="V62" s="102" t="str">
        <f>IF([1]遞延所得稅!I6&gt;0,TEXT([1]遞延所得稅!I6,"#,###"&amp;"＋"),"")</f>
        <v/>
      </c>
      <c r="W62" s="1" t="str">
        <f>IF(X62&lt;&gt;"",LEFT([1]遞延所得稅!B6,IFERROR(FIND("(",[1]遞延所得稅!B6,1)-1,100))&amp;"＋","")</f>
        <v/>
      </c>
      <c r="X62" s="4" t="str">
        <f>IF([1]遞延所得稅!I6&lt;0,TEXT(ABS([1]遞延所得稅!I6),"#,###"),"")</f>
        <v/>
      </c>
      <c r="Y62" s="4"/>
      <c r="Z62" s="74" t="str">
        <f>IF([1]遞延所得稅!I6&gt;0,[1]遞延所得稅!I6,"")</f>
        <v/>
      </c>
      <c r="AA62" s="74" t="str">
        <f>IF([1]遞延所得稅!M6&gt;0,[1]遞延所得稅!M6,"")</f>
        <v>-</v>
      </c>
      <c r="AB62" s="1"/>
      <c r="AC62" s="1"/>
    </row>
    <row r="63" spans="1:31" s="88" customFormat="1" ht="16.2" customHeight="1">
      <c r="B63" s="96" t="str">
        <f>"    (1)"&amp;B39&amp;"年度"&amp;IF(I30&gt;0,"應納稅額","虧損扣抵")&amp;"之所得稅費用(利益-)"</f>
        <v xml:space="preserve">    (1)114年度應納稅額之所得稅費用(利益-)</v>
      </c>
      <c r="C63" s="96"/>
      <c r="D63" s="96"/>
      <c r="J63" s="96"/>
      <c r="K63" s="96" t="s">
        <v>123</v>
      </c>
      <c r="L63" s="96"/>
      <c r="M63" s="96"/>
      <c r="N63" s="96"/>
      <c r="O63" s="96"/>
      <c r="P63" s="101"/>
      <c r="T63" s="122"/>
      <c r="U63" s="1" t="str">
        <f>IF(V63&lt;&gt;"",LEFT([1]遞延所得稅!B7,IFERROR(FIND("(",[1]遞延所得稅!B7,1)-1,100))&amp;"＋","")</f>
        <v/>
      </c>
      <c r="V63" s="102" t="str">
        <f>IF([1]遞延所得稅!I7&gt;0,TEXT([1]遞延所得稅!I7,"#,###"&amp;"＋"),"")</f>
        <v/>
      </c>
      <c r="W63" s="1" t="str">
        <f>IF(X63&lt;&gt;"",LEFT([1]遞延所得稅!B7,IFERROR(FIND("(",[1]遞延所得稅!B7,1)-1,100))&amp;"＋","")</f>
        <v/>
      </c>
      <c r="X63" s="4" t="str">
        <f>IF([1]遞延所得稅!I7&lt;0,TEXT(ABS([1]遞延所得稅!I7),"#,###"),"")</f>
        <v/>
      </c>
      <c r="Y63" s="4"/>
      <c r="Z63" s="74" t="str">
        <f>IF([1]遞延所得稅!I7&gt;0,[1]遞延所得稅!I7,"")</f>
        <v/>
      </c>
      <c r="AA63" s="74" t="str">
        <f>IF([1]遞延所得稅!M7&gt;0,[1]遞延所得稅!M7,"")</f>
        <v>-</v>
      </c>
      <c r="AB63" s="1"/>
      <c r="AC63" s="1"/>
    </row>
    <row r="64" spans="1:31" s="88" customFormat="1" ht="16.2" customHeight="1">
      <c r="B64" s="96"/>
      <c r="C64" s="96" t="str">
        <f>"＝"&amp;IF(I30&gt;0,"課稅所得","(課稅損失+國內投資收益)")&amp;" × 稅率"</f>
        <v>＝課稅所得 × 稅率</v>
      </c>
      <c r="D64" s="96"/>
      <c r="J64" s="96"/>
      <c r="K64" s="96" t="s">
        <v>133</v>
      </c>
      <c r="L64" s="96"/>
      <c r="P64" s="101"/>
      <c r="Q64" s="101"/>
      <c r="T64" s="122"/>
      <c r="U64" s="1" t="str">
        <f>IF(V64&lt;&gt;"",LEFT([1]遞延所得稅!B8,IFERROR(FIND("(",[1]遞延所得稅!B8,1)-1,100))&amp;"＋","")</f>
        <v>應付捐助款＋</v>
      </c>
      <c r="V64" s="102" t="str">
        <f>IF([1]遞延所得稅!I8&gt;0,TEXT([1]遞延所得稅!I8,"#,###"&amp;"＋"),"")</f>
        <v>2,319,088,073+</v>
      </c>
      <c r="W64" s="1" t="str">
        <f>IF(X64&lt;&gt;"",LEFT([1]遞延所得稅!B8,IFERROR(FIND("(",[1]遞延所得稅!B8,1)-1,100))&amp;"＋","")</f>
        <v/>
      </c>
      <c r="X64" s="4" t="str">
        <f>IF([1]遞延所得稅!I8&lt;0,TEXT(ABS([1]遞延所得稅!I8),"#,###"),"")</f>
        <v/>
      </c>
      <c r="Y64" s="4"/>
      <c r="Z64" s="74">
        <f>IF([1]遞延所得稅!I8&gt;0,[1]遞延所得稅!I8,"")</f>
        <v>2319088073</v>
      </c>
      <c r="AA64" s="74" t="str">
        <f>IF([1]遞延所得稅!M8&gt;0,[1]遞延所得稅!M8,"")</f>
        <v>-</v>
      </c>
      <c r="AB64" s="1"/>
      <c r="AC64" s="1"/>
    </row>
    <row r="65" spans="1:31" s="88" customFormat="1" ht="16.2" customHeight="1">
      <c r="C65" s="96" t="str">
        <f>"＝ "&amp;
IF(I30&lt;0,
   "("&amp;TEXT(I30,"#,##0")&amp;"+"&amp;TEXT([1]投資抵減!#REF!,"#,##0")&amp;")×20%",
    "0"&amp;" × 20%")</f>
        <v>＝ 0 × 20%</v>
      </c>
      <c r="D65" s="96"/>
      <c r="E65" s="96"/>
      <c r="F65" s="96"/>
      <c r="G65" s="96" t="s">
        <v>124</v>
      </c>
      <c r="H65" s="96"/>
      <c r="I65" s="96"/>
      <c r="J65" s="96"/>
      <c r="K65" s="96" t="s">
        <v>134</v>
      </c>
      <c r="L65" s="96"/>
      <c r="M65" s="96"/>
      <c r="N65" s="96"/>
      <c r="O65" s="96"/>
      <c r="P65" s="101"/>
      <c r="Q65" s="101"/>
      <c r="R65" s="101"/>
      <c r="S65" s="101"/>
      <c r="T65" s="122"/>
      <c r="U65" s="1" t="str">
        <f>IF(V65&lt;&gt;"",LEFT([1]遞延所得稅!B9,IFERROR(FIND("(",[1]遞延所得稅!B9,1)-1,100))&amp;"＋","")</f>
        <v>應付災害款＋</v>
      </c>
      <c r="V65" s="102" t="str">
        <f>IF([1]遞延所得稅!I9&gt;0,TEXT([1]遞延所得稅!I9,"#,###"&amp;"＋"),"")</f>
        <v>975,956,072+</v>
      </c>
      <c r="W65" s="1" t="str">
        <f>IF(X65&lt;&gt;"",LEFT([1]遞延所得稅!B9,IFERROR(FIND("(",[1]遞延所得稅!B9,1)-1,100))&amp;"＋","")</f>
        <v/>
      </c>
      <c r="X65" s="4" t="str">
        <f>IF([1]遞延所得稅!I9&lt;0,TEXT(ABS([1]遞延所得稅!I9),"#,###"),"")</f>
        <v/>
      </c>
      <c r="Y65" s="4"/>
      <c r="Z65" s="74">
        <f>IF([1]遞延所得稅!I9&gt;0,[1]遞延所得稅!I9,"")</f>
        <v>975956072</v>
      </c>
      <c r="AA65" s="74" t="str">
        <f>IF([1]遞延所得稅!M9&gt;0,[1]遞延所得稅!M9,"")</f>
        <v>-</v>
      </c>
      <c r="AB65" s="1"/>
      <c r="AC65" s="1"/>
    </row>
    <row r="66" spans="1:31" s="88" customFormat="1" ht="16.2" customHeight="1">
      <c r="C66" s="96" t="str">
        <f>IF([1]所得稅計算!E41&gt;0,"＝ "&amp;"0","＝ "&amp;TEXT(ROUNDDOWN((I30+[1]投資抵減!#REF!)*20%,0),"#,##0"))</f>
        <v>＝ 0</v>
      </c>
      <c r="D66" s="96"/>
      <c r="G66" s="96"/>
      <c r="H66" s="96"/>
      <c r="I66" s="96"/>
      <c r="K66" s="96" t="s">
        <v>125</v>
      </c>
      <c r="L66" s="96"/>
      <c r="M66" s="103"/>
      <c r="N66" s="103"/>
      <c r="O66" s="103"/>
      <c r="P66" s="104"/>
      <c r="Q66" s="101"/>
      <c r="R66" s="101"/>
      <c r="S66" s="101"/>
      <c r="T66" s="122"/>
      <c r="U66" s="1" t="str">
        <f>IF(V66&lt;&gt;"",LEFT([1]遞延所得稅!B10,IFERROR(FIND("(",[1]遞延所得稅!B10,1)-1,100))&amp;"＋","")</f>
        <v/>
      </c>
      <c r="V66" s="102" t="str">
        <f>IF([1]遞延所得稅!I10&gt;0,TEXT([1]遞延所得稅!I10,"#,###"&amp;"＋"),"")</f>
        <v/>
      </c>
      <c r="W66" s="1" t="str">
        <f>IF(X66&lt;&gt;"",LEFT([1]遞延所得稅!B10,IFERROR(FIND("(",[1]遞延所得稅!B10,1)-1,100))&amp;"＋","")</f>
        <v/>
      </c>
      <c r="X66" s="4" t="str">
        <f>IF([1]遞延所得稅!I10&lt;0,TEXT(ABS([1]遞延所得稅!I10),"#,###"),"")</f>
        <v/>
      </c>
      <c r="Y66" s="4"/>
      <c r="Z66" s="74" t="str">
        <f>IF([1]遞延所得稅!I10&gt;0,[1]遞延所得稅!I10,"")</f>
        <v/>
      </c>
      <c r="AA66" s="74" t="str">
        <f>IF([1]遞延所得稅!M10&gt;0,[1]遞延所得稅!M10,"")</f>
        <v>-</v>
      </c>
      <c r="AB66" s="1"/>
      <c r="AC66" s="1"/>
    </row>
    <row r="67" spans="1:31" s="88" customFormat="1" ht="16.2" customHeight="1">
      <c r="E67" s="96"/>
      <c r="F67" s="96"/>
      <c r="G67" s="96"/>
      <c r="H67" s="96"/>
      <c r="I67" s="96"/>
      <c r="J67" s="105"/>
      <c r="L67" s="96"/>
      <c r="M67" s="103"/>
      <c r="N67" s="103"/>
      <c r="O67" s="103"/>
      <c r="P67" s="104"/>
      <c r="Q67" s="101"/>
      <c r="R67" s="101"/>
      <c r="S67" s="101"/>
      <c r="T67" s="122"/>
      <c r="U67" s="1" t="str">
        <f>IF(V67&lt;&gt;"",LEFT([1]遞延所得稅!B11,IFERROR(FIND("(",[1]遞延所得稅!B11,1)-1,100))&amp;"＋","")</f>
        <v>未實現員工特休及補休費用＋</v>
      </c>
      <c r="V67" s="102" t="str">
        <f>IF([1]遞延所得稅!I11&gt;0,TEXT([1]遞延所得稅!I11,"#,###"&amp;"＋"),"")</f>
        <v>2,150,962,204+</v>
      </c>
      <c r="W67" s="1" t="str">
        <f>IF(X67&lt;&gt;"",LEFT([1]遞延所得稅!B11,IFERROR(FIND("(",[1]遞延所得稅!B11,1)-1,100))&amp;"＋","")</f>
        <v/>
      </c>
      <c r="X67" s="4" t="str">
        <f>IF([1]遞延所得稅!I11&lt;0,TEXT(ABS([1]遞延所得稅!I11),"#,###"),"")</f>
        <v/>
      </c>
      <c r="Y67" s="4"/>
      <c r="Z67" s="74">
        <f>IF([1]遞延所得稅!I11&gt;0,[1]遞延所得稅!I11,"")</f>
        <v>2150962204</v>
      </c>
      <c r="AA67" s="74" t="str">
        <f>IF([1]遞延所得稅!M11&gt;0,[1]遞延所得稅!M11,"")</f>
        <v>-</v>
      </c>
      <c r="AB67" s="1"/>
    </row>
    <row r="68" spans="1:31" s="88" customFormat="1" ht="16.2" customHeight="1">
      <c r="E68" s="96"/>
      <c r="F68" s="96"/>
      <c r="G68" s="106"/>
      <c r="H68" s="106"/>
      <c r="I68" s="96"/>
      <c r="J68" s="107"/>
      <c r="K68" s="85"/>
      <c r="L68" s="103"/>
      <c r="M68" s="103"/>
      <c r="N68" s="103"/>
      <c r="O68" s="103"/>
      <c r="P68" s="108"/>
      <c r="Q68" s="109"/>
      <c r="R68" s="109"/>
      <c r="S68" s="109"/>
      <c r="T68" s="122"/>
      <c r="U68" s="1" t="str">
        <f>IF(V68&lt;&gt;"",LEFT([1]遞延所得稅!B12,IFERROR(FIND("(",[1]遞延所得稅!B12,1)-1,100))&amp;"＋","")</f>
        <v>遞延退休金＋</v>
      </c>
      <c r="V68" s="102" t="str">
        <f>IF([1]遞延所得稅!I12&gt;0,TEXT([1]遞延所得稅!I12,"#,###"&amp;"＋"),"")</f>
        <v>26,786,284,723+</v>
      </c>
      <c r="W68" s="1" t="str">
        <f>IF(X68&lt;&gt;"",LEFT([1]遞延所得稅!B12,IFERROR(FIND("(",[1]遞延所得稅!B12,1)-1,100))&amp;"＋","")</f>
        <v/>
      </c>
      <c r="X68" s="4" t="str">
        <f>IF([1]遞延所得稅!I12&lt;0,TEXT(ABS([1]遞延所得稅!I12),"#,###"),"")</f>
        <v/>
      </c>
      <c r="Y68" s="4"/>
      <c r="Z68" s="74">
        <f>IF([1]遞延所得稅!I12&gt;0,[1]遞延所得稅!I12,"")</f>
        <v>26786284723</v>
      </c>
      <c r="AA68" s="74" t="str">
        <f>IF([1]遞延所得稅!M12&gt;0,[1]遞延所得稅!M12,"")</f>
        <v>-</v>
      </c>
    </row>
    <row r="69" spans="1:31" s="88" customFormat="1" ht="16.2" customHeight="1">
      <c r="A69" s="85"/>
      <c r="B69" s="85"/>
      <c r="C69" s="1"/>
      <c r="D69" s="85"/>
      <c r="E69" s="103"/>
      <c r="F69" s="103"/>
      <c r="G69" s="85"/>
      <c r="H69" s="85"/>
      <c r="I69" s="85"/>
      <c r="J69" s="103"/>
      <c r="K69" s="85"/>
      <c r="L69" s="103"/>
      <c r="M69" s="85"/>
      <c r="N69" s="85"/>
      <c r="O69" s="85"/>
      <c r="P69" s="108"/>
      <c r="Q69" s="108"/>
      <c r="R69" s="109"/>
      <c r="S69" s="109"/>
      <c r="T69" s="122"/>
      <c r="U69" s="1" t="str">
        <f>IF(V69&lt;&gt;"",LEFT([1]遞延所得稅!B13,IFERROR(FIND("(",[1]遞延所得稅!B13,1)-1,100))&amp;"＋","")</f>
        <v/>
      </c>
      <c r="V69" s="102" t="str">
        <f>IF([1]遞延所得稅!I13&gt;0,TEXT([1]遞延所得稅!I13,"#,###"&amp;"＋"),"")</f>
        <v/>
      </c>
      <c r="W69" s="1" t="str">
        <f>IF(X69&lt;&gt;"",LEFT([1]遞延所得稅!B13,IFERROR(FIND("(",[1]遞延所得稅!B13,1)-1,100))&amp;"＋","")</f>
        <v/>
      </c>
      <c r="X69" s="4" t="str">
        <f>IF([1]遞延所得稅!I13&lt;0,TEXT(ABS([1]遞延所得稅!I13),"#,###"),"")</f>
        <v/>
      </c>
      <c r="Y69" s="4"/>
      <c r="Z69" s="74" t="str">
        <f>IF([1]遞延所得稅!I13&gt;0,[1]遞延所得稅!I13,"")</f>
        <v/>
      </c>
      <c r="AA69" s="74" t="str">
        <f>IF([1]遞延所得稅!M13&gt;0,[1]遞延所得稅!M13,"")</f>
        <v>-</v>
      </c>
    </row>
    <row r="70" spans="1:31" s="88" customFormat="1" ht="16.2" customHeight="1">
      <c r="A70" s="85"/>
      <c r="B70" s="85"/>
      <c r="C70" s="1"/>
      <c r="D70" s="85"/>
      <c r="E70" s="103"/>
      <c r="F70" s="103"/>
      <c r="G70" s="103"/>
      <c r="H70" s="103"/>
      <c r="I70" s="103"/>
      <c r="J70" s="103"/>
      <c r="K70" s="85"/>
      <c r="L70" s="85"/>
      <c r="M70" s="85"/>
      <c r="N70" s="85"/>
      <c r="O70" s="85"/>
      <c r="P70" s="103"/>
      <c r="Q70" s="103"/>
      <c r="R70" s="110"/>
      <c r="S70" s="110"/>
      <c r="T70" s="122"/>
      <c r="U70" s="1" t="str">
        <f>IF(V70&lt;&gt;"",LEFT([1]遞延所得稅!B14,IFERROR(FIND("(",[1]遞延所得稅!B14,1)-1,100))&amp;"＋","")</f>
        <v>折舊＋</v>
      </c>
      <c r="V70" s="102" t="str">
        <f>IF([1]遞延所得稅!I14&gt;0,TEXT([1]遞延所得稅!I14,"#,###"&amp;"＋"),"")</f>
        <v>377,390,309+</v>
      </c>
      <c r="W70" s="1" t="str">
        <f>IF(X70&lt;&gt;"",LEFT([1]遞延所得稅!B14,IFERROR(FIND("(",[1]遞延所得稅!B14,1)-1,100))&amp;"＋","")</f>
        <v/>
      </c>
      <c r="X70" s="4" t="str">
        <f>IF([1]遞延所得稅!I14&lt;0,TEXT(ABS([1]遞延所得稅!I14),"#,###"),"")</f>
        <v/>
      </c>
      <c r="Y70" s="4"/>
      <c r="Z70" s="74">
        <f>IF([1]遞延所得稅!I14&gt;0,[1]遞延所得稅!I14,"")</f>
        <v>377390309</v>
      </c>
      <c r="AA70" s="74" t="str">
        <f>IF([1]遞延所得稅!M14&gt;0,[1]遞延所得稅!M14,"")</f>
        <v>-</v>
      </c>
    </row>
    <row r="71" spans="1:31" s="88" customFormat="1" ht="13.8">
      <c r="A71" s="85"/>
      <c r="B71" s="85"/>
      <c r="C71" s="1"/>
      <c r="D71" s="85"/>
      <c r="E71" s="103"/>
      <c r="F71" s="103"/>
      <c r="G71" s="111"/>
      <c r="H71" s="103"/>
      <c r="I71" s="103"/>
      <c r="J71" s="103"/>
      <c r="K71" s="85"/>
      <c r="L71" s="85"/>
      <c r="M71" s="85"/>
      <c r="N71" s="85"/>
      <c r="O71" s="85"/>
      <c r="P71" s="108"/>
      <c r="Q71" s="103"/>
      <c r="R71" s="85"/>
      <c r="S71" s="85"/>
      <c r="T71" s="122"/>
      <c r="U71" s="1" t="str">
        <f>IF(V71&lt;&gt;"",LEFT([1]遞延所得稅!B15,IFERROR(FIND("(",[1]遞延所得稅!B15,1)-1,100))&amp;"＋","")</f>
        <v/>
      </c>
      <c r="V71" s="102" t="str">
        <f>IF([1]遞延所得稅!I15&gt;0,TEXT([1]遞延所得稅!I15,"#,###"&amp;"＋"),"")</f>
        <v/>
      </c>
      <c r="W71" s="1" t="str">
        <f>IF(X71&lt;&gt;"",LEFT([1]遞延所得稅!B15,IFERROR(FIND("(",[1]遞延所得稅!B15,1)-1,100))&amp;"＋","")</f>
        <v/>
      </c>
      <c r="X71" s="4" t="str">
        <f>IF([1]遞延所得稅!I15&lt;0,TEXT(ABS([1]遞延所得稅!I15),"#,###"),"")</f>
        <v/>
      </c>
      <c r="Y71" s="4"/>
      <c r="Z71" s="74" t="str">
        <f>IF([1]遞延所得稅!I15&gt;0,[1]遞延所得稅!I15,"")</f>
        <v/>
      </c>
      <c r="AA71" s="74" t="str">
        <f>IF([1]遞延所得稅!M15&gt;0,[1]遞延所得稅!M15,"")</f>
        <v>-</v>
      </c>
    </row>
    <row r="72" spans="1:31" s="88" customFormat="1" ht="13.8">
      <c r="A72" s="85"/>
      <c r="B72" s="103"/>
      <c r="C72" s="103"/>
      <c r="D72" s="103"/>
      <c r="E72" s="103"/>
      <c r="F72" s="103"/>
      <c r="G72" s="103"/>
      <c r="H72" s="103"/>
      <c r="I72" s="103"/>
      <c r="J72" s="85"/>
      <c r="K72" s="85"/>
      <c r="L72" s="85"/>
      <c r="M72" s="85"/>
      <c r="N72" s="85"/>
      <c r="O72" s="85"/>
      <c r="P72" s="108"/>
      <c r="Q72" s="103"/>
      <c r="R72" s="85"/>
      <c r="S72" s="85"/>
      <c r="T72" s="122"/>
      <c r="U72" s="1" t="str">
        <f>IF(V72&lt;&gt;"",LEFT([1]遞延所得稅!B16,IFERROR(FIND("(",[1]遞延所得稅!B16,1)-1,100))&amp;"＋","")</f>
        <v>復原義務＋</v>
      </c>
      <c r="V72" s="102" t="str">
        <f>IF([1]遞延所得稅!I16&gt;0,TEXT([1]遞延所得稅!I16,"#,###"&amp;"＋"),"")</f>
        <v>797,533,090+</v>
      </c>
      <c r="W72" s="1" t="str">
        <f>IF(X72&lt;&gt;"",LEFT([1]遞延所得稅!B16,IFERROR(FIND("(",[1]遞延所得稅!B16,1)-1,100))&amp;"＋","")</f>
        <v/>
      </c>
      <c r="X72" s="4" t="str">
        <f>IF([1]遞延所得稅!I16&lt;0,TEXT(ABS([1]遞延所得稅!I16),"#,###"),"")</f>
        <v/>
      </c>
      <c r="Y72" s="4"/>
      <c r="Z72" s="74">
        <f>IF([1]遞延所得稅!I16&gt;0,[1]遞延所得稅!I16,"")</f>
        <v>797533090</v>
      </c>
      <c r="AA72" s="74" t="str">
        <f>IF([1]遞延所得稅!M16&gt;0,[1]遞延所得稅!M16,"")</f>
        <v>-</v>
      </c>
    </row>
    <row r="73" spans="1:31" s="85" customFormat="1" ht="12" customHeight="1">
      <c r="B73" s="103"/>
      <c r="C73" s="103"/>
      <c r="D73" s="74"/>
      <c r="E73" s="103"/>
      <c r="F73" s="103"/>
      <c r="G73" s="103"/>
      <c r="H73" s="103"/>
      <c r="I73" s="103"/>
      <c r="P73" s="108"/>
      <c r="T73" s="122"/>
      <c r="U73" s="1" t="str">
        <f>IF(V73&lt;&gt;"",LEFT([1]遞延所得稅!B17,IFERROR(FIND("(",[1]遞延所得稅!B17,1)-1,100))&amp;"＋","")</f>
        <v>公保超額年金＋</v>
      </c>
      <c r="V73" s="102" t="str">
        <f>IF([1]遞延所得稅!I17&gt;0,TEXT([1]遞延所得稅!I17,"#,###"&amp;"＋"),"")</f>
        <v>9,760,095,283+</v>
      </c>
      <c r="W73" s="1" t="str">
        <f>IF(X73&lt;&gt;"",LEFT([1]遞延所得稅!B17,IFERROR(FIND("(",[1]遞延所得稅!B17,1)-1,100))&amp;"＋","")</f>
        <v/>
      </c>
      <c r="X73" s="4" t="str">
        <f>IF([1]遞延所得稅!I17&lt;0,TEXT(ABS([1]遞延所得稅!I17),"#,###"),"")</f>
        <v/>
      </c>
      <c r="Y73" s="4"/>
      <c r="Z73" s="74">
        <f>IF([1]遞延所得稅!I17&gt;0,[1]遞延所得稅!I17,"")</f>
        <v>9760095283</v>
      </c>
      <c r="AA73" s="74" t="str">
        <f>IF([1]遞延所得稅!M17&gt;0,[1]遞延所得稅!M17,"")</f>
        <v>-</v>
      </c>
      <c r="AB73" s="88"/>
      <c r="AC73" s="88"/>
      <c r="AD73" s="88"/>
      <c r="AE73" s="88"/>
    </row>
    <row r="74" spans="1:31" s="85" customFormat="1" ht="12" customHeight="1">
      <c r="B74" s="103"/>
      <c r="C74" s="103"/>
      <c r="D74" s="74"/>
      <c r="E74" s="103"/>
      <c r="F74" s="103"/>
      <c r="G74" s="103"/>
      <c r="H74" s="103"/>
      <c r="I74" s="103"/>
      <c r="P74" s="103"/>
      <c r="T74" s="122"/>
      <c r="U74" s="4" t="str">
        <f>IF(V74&lt;&gt;"",LEFT([1]遞延所得稅!B18,IFERROR(FIND("(",[1]遞延所得稅!B18,1)-1,100))&amp;"＋","")</f>
        <v>投資性不動產-房屋＋</v>
      </c>
      <c r="V74" s="4" t="str">
        <f>IF([1]遞延所得稅!K18&lt;&gt;0,TEXT(ROUND([1]遞延所得稅!K18/0.2,0),"#,###"&amp;"＋"),0)</f>
        <v>49,441,310+</v>
      </c>
      <c r="W74" s="1" t="str">
        <f>IF(X74&lt;&gt;"",LEFT([1]遞延所得稅!B18,IFERROR(FIND("(",[1]遞延所得稅!B18,1)-1,100)),"")</f>
        <v>投資性不動產-房屋</v>
      </c>
      <c r="X74" s="4" t="str">
        <f>IF([1]遞延所得稅!M18&lt;&gt;0,TEXT(ROUND(ABS([1]遞延所得稅!M18)/0.2,0),"#,###"),0)</f>
        <v>572,129,170</v>
      </c>
      <c r="Y74" s="88"/>
      <c r="Z74" s="74">
        <f>ROUND([1]遞延所得稅!K18/0.2,0)</f>
        <v>49441310</v>
      </c>
      <c r="AA74" s="74">
        <f>ROUND([1]遞延所得稅!M18/0.2,0)</f>
        <v>-572129170</v>
      </c>
      <c r="AB74" s="88"/>
      <c r="AC74" s="88"/>
    </row>
    <row r="75" spans="1:31" s="85" customFormat="1" ht="12" customHeight="1">
      <c r="B75" s="103"/>
      <c r="D75" s="74"/>
      <c r="E75" s="103"/>
      <c r="F75" s="103"/>
      <c r="G75" s="103"/>
      <c r="H75" s="103"/>
      <c r="I75" s="103"/>
      <c r="T75" s="122"/>
      <c r="U75" s="4" t="str">
        <f>IF(V75&lt;&gt;"",LEFT([1]遞延所得稅!B19,IFERROR(FIND("(",[1]遞延所得稅!B19,1)-1,100))&amp;"＋","")</f>
        <v>燃煤成本估計數＋</v>
      </c>
      <c r="V75" s="102" t="str">
        <f>IF([1]遞延所得稅!I19&gt;0,TEXT([1]遞延所得稅!I19,"#,###"&amp;"＋"),"")</f>
        <v>2,204,754,195+</v>
      </c>
      <c r="W75" s="1"/>
      <c r="X75" s="4"/>
      <c r="Y75" s="88"/>
      <c r="Z75" s="74">
        <f>IF([1]遞延所得稅!I19&gt;0,[1]遞延所得稅!I19,"")</f>
        <v>2204754195</v>
      </c>
      <c r="AA75" s="74"/>
      <c r="AB75" s="88"/>
      <c r="AC75" s="88"/>
    </row>
    <row r="76" spans="1:31" s="85" customFormat="1" ht="12" customHeight="1">
      <c r="B76" s="103"/>
      <c r="C76" s="103"/>
      <c r="D76" s="112"/>
      <c r="E76" s="113"/>
      <c r="F76" s="113"/>
      <c r="G76" s="113"/>
      <c r="H76" s="113"/>
      <c r="I76" s="103"/>
      <c r="T76" s="122"/>
      <c r="U76" s="4" t="str">
        <f>IF(V76&lt;&gt;"",LEFT([1]遞延所得稅!B20,IFERROR(FIND("(",[1]遞延所得稅!B20,1)-1,100)),"")</f>
        <v>碳費負債準備</v>
      </c>
      <c r="V76" s="102" t="str">
        <f>IF([1]遞延所得稅!I20&gt;0,TEXT([1]遞延所得稅!I20,"#,###"),"")</f>
        <v>403,517,700</v>
      </c>
      <c r="W76" s="1"/>
      <c r="X76" s="4"/>
      <c r="Y76" s="1" t="s">
        <v>107</v>
      </c>
      <c r="Z76" s="74">
        <f>SUM(Z61:Z75)</f>
        <v>45421505259</v>
      </c>
      <c r="AA76" s="74">
        <f>SUM(AA61:AA74)</f>
        <v>-572129170</v>
      </c>
      <c r="AB76" s="88"/>
      <c r="AC76" s="88"/>
    </row>
    <row r="77" spans="1:31" s="85" customFormat="1" ht="12" customHeight="1">
      <c r="B77" s="103"/>
      <c r="C77" s="113"/>
      <c r="D77" s="113"/>
      <c r="E77" s="113"/>
      <c r="F77" s="113"/>
      <c r="G77" s="113"/>
      <c r="H77" s="113"/>
      <c r="I77" s="103"/>
      <c r="T77" s="88" t="s">
        <v>106</v>
      </c>
      <c r="Y77" s="88"/>
      <c r="Z77" s="88"/>
      <c r="AA77" s="88"/>
      <c r="AB77" s="88"/>
      <c r="AC77" s="88"/>
    </row>
    <row r="78" spans="1:31" s="85" customFormat="1" ht="12" customHeight="1">
      <c r="B78" s="103"/>
      <c r="C78" s="114"/>
      <c r="D78" s="103"/>
      <c r="E78" s="103"/>
      <c r="F78" s="103"/>
      <c r="G78" s="103"/>
      <c r="H78" s="103"/>
      <c r="I78" s="103"/>
      <c r="T78" s="88"/>
      <c r="U78" s="88"/>
      <c r="V78" s="4"/>
      <c r="W78" s="88"/>
      <c r="X78" s="88"/>
      <c r="Y78" s="88"/>
      <c r="Z78" s="74">
        <f>ROUND(Z76*0.2,0)</f>
        <v>9084301052</v>
      </c>
      <c r="AA78" s="88"/>
      <c r="AB78" s="88"/>
      <c r="AC78" s="88"/>
    </row>
    <row r="79" spans="1:31" s="85" customFormat="1" ht="12" customHeight="1">
      <c r="B79" s="103"/>
      <c r="C79" s="103"/>
      <c r="D79" s="103"/>
      <c r="E79" s="103"/>
      <c r="F79" s="103"/>
      <c r="G79" s="103"/>
      <c r="H79" s="103"/>
      <c r="I79" s="103"/>
      <c r="M79" s="103"/>
      <c r="N79" s="103"/>
      <c r="O79" s="103"/>
      <c r="T79" s="88"/>
      <c r="U79" s="4" t="str">
        <f>IF(V79&lt;&gt;"",LEFT([1]遞延所得稅!B29,IFERROR(FIND("(",[1]遞延所得稅!B29,1)-1,100))&amp;"＋","")</f>
        <v>虧損扣抵稅額＋</v>
      </c>
      <c r="V79" s="4" t="str">
        <f>IF([1]遞延所得稅!I29&gt;0,TEXT([1]遞延所得稅!I29,"#,###"&amp;"＋"),"")</f>
        <v>112,010,850,538+</v>
      </c>
      <c r="W79" s="1"/>
      <c r="X79" s="4" t="str">
        <f>IF([1]遞延所得稅!K29&lt;0,TEXT(ABS([1]遞延所得稅!K29),"#,###"&amp;"＋"),"")</f>
        <v/>
      </c>
      <c r="Y79" s="88"/>
      <c r="Z79" s="88"/>
      <c r="AA79" s="88"/>
      <c r="AB79" s="88"/>
      <c r="AC79" s="88"/>
    </row>
    <row r="80" spans="1:31" s="85" customFormat="1" ht="12" customHeight="1">
      <c r="C80" s="103"/>
      <c r="D80" s="103"/>
      <c r="E80" s="103"/>
      <c r="F80" s="103"/>
      <c r="G80" s="103"/>
      <c r="H80" s="103"/>
      <c r="I80" s="103"/>
      <c r="K80" s="103"/>
      <c r="L80" s="103"/>
      <c r="M80" s="103"/>
      <c r="N80" s="103"/>
      <c r="O80" s="103"/>
      <c r="U80" s="4" t="str">
        <f>IF(V80&lt;&gt;"",LEFT([1]遞延所得稅!B30,IFERROR(FIND("(",[1]遞延所得稅!B30,1)-1,100))&amp;"＋","")</f>
        <v/>
      </c>
      <c r="V80" s="4"/>
      <c r="W80" s="88"/>
      <c r="X80" s="4" t="str">
        <f>IF([1]遞延所得稅!K32&lt;0,TEXT(ABS([1]遞延所得稅!K32),"#,###"&amp;"＋"),"")</f>
        <v/>
      </c>
      <c r="Y80" s="88"/>
      <c r="Z80" s="88"/>
      <c r="AA80" s="88"/>
      <c r="AB80" s="88"/>
    </row>
    <row r="81" spans="1:27" s="85" customFormat="1" ht="12" customHeight="1">
      <c r="C81" s="103"/>
      <c r="D81" s="103"/>
      <c r="E81" s="103"/>
      <c r="F81" s="103"/>
      <c r="G81" s="103"/>
      <c r="H81" s="103"/>
      <c r="I81" s="103"/>
      <c r="K81" s="103"/>
      <c r="L81" s="103"/>
      <c r="M81" s="103"/>
      <c r="N81" s="103"/>
      <c r="O81" s="103"/>
      <c r="U81" s="4" t="str">
        <f>IF(V81&lt;&gt;"",LEFT([1]遞延所得稅!B33,IFERROR(FIND("(",[1]遞延所得稅!B33,1)-1,100)),"")</f>
        <v>除役資產負債同時提列遞延所得稅資產</v>
      </c>
      <c r="V81" s="4" t="str">
        <f>IF([1]遞延所得稅!I33&gt;0,TEXT([1]遞延所得稅!I33,"#,###"),"")</f>
        <v>104,388,782,298</v>
      </c>
      <c r="W81" s="88"/>
      <c r="X81" s="4" t="str">
        <f>IF([1]遞延所得稅!K33&lt;0,TEXT(ABS([1]遞延所得稅!K33),"#,###"&amp;"＋"),"")</f>
        <v/>
      </c>
      <c r="Y81" s="88"/>
      <c r="Z81" s="88"/>
      <c r="AA81" s="88"/>
    </row>
    <row r="82" spans="1:27" s="85" customFormat="1" ht="12" customHeight="1">
      <c r="J82" s="103"/>
      <c r="K82" s="103"/>
      <c r="L82" s="103"/>
      <c r="M82" s="103"/>
      <c r="N82" s="103"/>
      <c r="O82" s="103"/>
      <c r="U82" s="88"/>
      <c r="V82" s="4"/>
      <c r="W82" s="88" t="str">
        <f>IF(X54&lt;&gt;"",LEFT([1]遞延所得稅!B34,IFERROR(FIND("(",[1]遞延所得稅!B34,1)-1,100)),"")</f>
        <v>除役資產負債同時提列遞延所得稅負債</v>
      </c>
      <c r="X82" s="4" t="str">
        <f>IF([1]遞延所得稅!K34&lt;0,TEXT(ABS([1]遞延所得稅!K34),"#,###"),"")</f>
        <v>102,646,044,652</v>
      </c>
      <c r="Y82" s="88"/>
      <c r="Z82" s="88"/>
    </row>
    <row r="83" spans="1:27" s="85" customFormat="1" ht="12" customHeight="1">
      <c r="J83" s="103"/>
      <c r="K83" s="103"/>
      <c r="L83" s="103"/>
      <c r="M83" s="103"/>
      <c r="N83" s="103"/>
      <c r="O83" s="103"/>
      <c r="T83" s="109"/>
      <c r="U83" s="92" t="s">
        <v>115</v>
      </c>
      <c r="V83" s="4" t="e" cm="1">
        <f t="array" aca="1" ref="V83" ca="1">TEXT(INDIRECT("遞延所得稅!I"&amp;MATCH("遞延所得稅資產備抵評價",[1]遞延所得稅!$A$1:$A$64,0)+COUNTA([1]遞延所得稅!I39:I42)),
"#,###")</f>
        <v>#REF!</v>
      </c>
      <c r="W83" s="88"/>
      <c r="X83" s="88"/>
    </row>
    <row r="84" spans="1:27" s="85" customFormat="1" ht="12" customHeight="1">
      <c r="J84" s="103"/>
      <c r="K84" s="103"/>
      <c r="L84" s="103"/>
      <c r="T84" s="109"/>
      <c r="U84" s="4" t="s">
        <v>107</v>
      </c>
      <c r="V84" s="4" t="str">
        <f>TEXT([1]遞延所得稅!K21+[1]遞延所得稅!I35-[1]遞延所得稅!I42,
"#,###")</f>
        <v>106,453,792,300</v>
      </c>
      <c r="W84" s="88"/>
      <c r="X84" s="88" t="str">
        <f>TEXT(-([1]遞延所得稅!M21+[1]遞延所得稅!K35),"#,###")</f>
        <v>102,767,701,047</v>
      </c>
    </row>
    <row r="85" spans="1:27" s="85" customFormat="1" ht="12" customHeight="1">
      <c r="J85" s="103"/>
      <c r="P85" s="108"/>
      <c r="Q85" s="103"/>
      <c r="V85" s="4"/>
    </row>
    <row r="86" spans="1:27" s="85" customFormat="1" ht="12" customHeight="1">
      <c r="J86" s="103"/>
      <c r="M86" s="1"/>
      <c r="N86" s="1"/>
      <c r="O86" s="1"/>
      <c r="P86" s="108"/>
      <c r="Q86" s="103"/>
      <c r="T86" s="109"/>
      <c r="V86" s="4"/>
      <c r="Y86" s="109"/>
      <c r="Z86" s="109"/>
    </row>
    <row r="87" spans="1:27" s="85" customFormat="1" ht="12" customHeight="1">
      <c r="K87" s="1"/>
      <c r="L87" s="1"/>
      <c r="M87" s="1"/>
      <c r="N87" s="1"/>
      <c r="O87" s="1"/>
      <c r="P87" s="108"/>
      <c r="Q87" s="103"/>
      <c r="V87" s="4"/>
      <c r="Y87" s="109"/>
      <c r="Z87" s="109"/>
    </row>
    <row r="88" spans="1:27" s="85" customFormat="1" ht="12" customHeight="1">
      <c r="K88" s="1"/>
      <c r="L88" s="1"/>
      <c r="M88" s="1"/>
      <c r="N88" s="1"/>
      <c r="O88" s="1"/>
      <c r="P88" s="108"/>
      <c r="T88" s="109"/>
      <c r="U88" s="109"/>
      <c r="V88" s="115"/>
      <c r="W88" s="109"/>
      <c r="X88" s="109"/>
    </row>
    <row r="89" spans="1:27" s="85" customFormat="1" ht="12" customHeight="1">
      <c r="J89" s="1"/>
      <c r="K89" s="1"/>
      <c r="L89" s="1"/>
      <c r="M89" s="1"/>
      <c r="N89" s="1"/>
      <c r="O89" s="1"/>
      <c r="P89" s="103"/>
      <c r="U89" s="109"/>
      <c r="V89" s="115"/>
      <c r="W89" s="109"/>
      <c r="X89" s="109"/>
    </row>
    <row r="90" spans="1:27" s="85" customFormat="1" ht="12" customHeight="1">
      <c r="J90" s="1"/>
      <c r="K90" s="1"/>
      <c r="L90" s="1"/>
      <c r="M90" s="1"/>
      <c r="N90" s="1"/>
      <c r="O90" s="1"/>
      <c r="T90" s="109"/>
      <c r="V90" s="4"/>
    </row>
    <row r="91" spans="1:27" s="85" customFormat="1" ht="12" customHeight="1">
      <c r="J91" s="1"/>
      <c r="K91" s="1"/>
      <c r="L91" s="1"/>
      <c r="M91" s="1"/>
      <c r="N91" s="1"/>
      <c r="O91" s="1"/>
      <c r="V91" s="4"/>
    </row>
    <row r="92" spans="1:27" s="85" customFormat="1" ht="12" customHeight="1">
      <c r="J92" s="1"/>
      <c r="K92" s="1"/>
      <c r="L92" s="1"/>
      <c r="M92" s="1"/>
      <c r="N92" s="1"/>
      <c r="O92" s="1"/>
      <c r="P92" s="1"/>
      <c r="Q92" s="1"/>
      <c r="V92" s="4"/>
    </row>
    <row r="93" spans="1:27" s="85" customFormat="1" ht="12" customHeight="1">
      <c r="A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V93" s="4"/>
    </row>
    <row r="94" spans="1:27" s="85" customFormat="1" ht="12" customHeight="1">
      <c r="A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V94" s="4"/>
    </row>
    <row r="95" spans="1:27" s="85" customFormat="1" ht="12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V95" s="4"/>
    </row>
    <row r="96" spans="1:27" s="85" customFormat="1" ht="12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V96" s="4"/>
    </row>
    <row r="97" spans="20:31" ht="12" customHeight="1">
      <c r="T97" s="85"/>
      <c r="U97" s="85"/>
      <c r="W97" s="85"/>
      <c r="X97" s="85"/>
      <c r="Y97" s="85"/>
      <c r="Z97" s="85"/>
      <c r="AA97" s="85"/>
      <c r="AB97" s="85"/>
      <c r="AC97" s="85"/>
      <c r="AD97" s="85"/>
      <c r="AE97" s="85"/>
    </row>
    <row r="98" spans="20:31" ht="12" customHeight="1">
      <c r="T98" s="85"/>
      <c r="U98" s="85"/>
      <c r="W98" s="85"/>
      <c r="X98" s="85"/>
      <c r="Y98" s="85"/>
      <c r="Z98" s="85"/>
      <c r="AA98" s="85"/>
      <c r="AB98" s="85"/>
      <c r="AC98" s="85"/>
    </row>
    <row r="99" spans="20:31" ht="12" customHeight="1">
      <c r="T99" s="85"/>
      <c r="U99" s="85"/>
      <c r="W99" s="85"/>
      <c r="X99" s="85"/>
      <c r="Y99" s="85"/>
      <c r="Z99" s="85"/>
      <c r="AA99" s="85"/>
      <c r="AB99" s="85"/>
      <c r="AC99" s="85"/>
    </row>
    <row r="100" spans="20:31" ht="12.6" customHeight="1">
      <c r="T100" s="85"/>
      <c r="U100" s="85"/>
      <c r="W100" s="85"/>
      <c r="X100" s="85"/>
      <c r="Y100" s="85"/>
      <c r="Z100" s="85"/>
      <c r="AA100" s="85"/>
      <c r="AB100" s="85"/>
      <c r="AC100" s="85"/>
    </row>
    <row r="101" spans="20:31" ht="12.6" customHeight="1">
      <c r="T101" s="85"/>
      <c r="U101" s="85"/>
      <c r="W101" s="85"/>
      <c r="X101" s="85"/>
      <c r="Y101" s="85"/>
      <c r="Z101" s="85"/>
      <c r="AA101" s="85"/>
      <c r="AB101" s="85"/>
      <c r="AC101" s="85"/>
    </row>
    <row r="102" spans="20:31" ht="12.6" customHeight="1">
      <c r="T102" s="85"/>
      <c r="U102" s="85"/>
      <c r="W102" s="85"/>
      <c r="X102" s="85"/>
      <c r="Y102" s="85"/>
      <c r="Z102" s="85"/>
      <c r="AA102" s="85"/>
      <c r="AB102" s="85"/>
      <c r="AC102" s="85"/>
    </row>
    <row r="103" spans="20:31" ht="12.6" customHeight="1">
      <c r="T103" s="85"/>
      <c r="U103" s="85"/>
      <c r="W103" s="85"/>
      <c r="X103" s="85"/>
      <c r="Y103" s="85"/>
      <c r="Z103" s="85"/>
      <c r="AA103" s="85"/>
      <c r="AB103" s="85"/>
      <c r="AC103" s="85"/>
    </row>
    <row r="104" spans="20:31" ht="12.6" customHeight="1">
      <c r="T104" s="85"/>
      <c r="U104" s="85"/>
      <c r="W104" s="85"/>
      <c r="X104" s="85"/>
      <c r="Y104" s="85"/>
      <c r="Z104" s="85"/>
      <c r="AA104" s="85"/>
      <c r="AB104" s="85"/>
    </row>
    <row r="105" spans="20:31" ht="12.6" customHeight="1">
      <c r="U105" s="85"/>
      <c r="W105" s="85"/>
      <c r="X105" s="85"/>
      <c r="Y105" s="85"/>
      <c r="Z105" s="85"/>
      <c r="AA105" s="85"/>
    </row>
    <row r="106" spans="20:31" ht="12.6" customHeight="1">
      <c r="U106" s="85"/>
      <c r="W106" s="85"/>
      <c r="X106" s="85"/>
      <c r="Y106" s="85"/>
      <c r="Z106" s="85"/>
    </row>
    <row r="107" spans="20:31" ht="12.6" customHeight="1">
      <c r="U107" s="85"/>
      <c r="W107" s="85"/>
      <c r="X107" s="85"/>
    </row>
    <row r="108" spans="20:31" ht="12.6" customHeight="1">
      <c r="U108" s="85"/>
      <c r="W108" s="85"/>
      <c r="X108" s="85"/>
    </row>
  </sheetData>
  <mergeCells count="21">
    <mergeCell ref="N52:R52"/>
    <mergeCell ref="M6:R6"/>
    <mergeCell ref="E33:G33"/>
    <mergeCell ref="M34:R34"/>
    <mergeCell ref="U34:X34"/>
    <mergeCell ref="N35:R37"/>
    <mergeCell ref="U35:V35"/>
    <mergeCell ref="W35:X35"/>
    <mergeCell ref="T36:T50"/>
    <mergeCell ref="N38:R40"/>
    <mergeCell ref="N41:R43"/>
    <mergeCell ref="N44:R46"/>
    <mergeCell ref="N47:R48"/>
    <mergeCell ref="N49:R49"/>
    <mergeCell ref="N50:R50"/>
    <mergeCell ref="N51:R51"/>
    <mergeCell ref="N53:R53"/>
    <mergeCell ref="N54:R55"/>
    <mergeCell ref="N56:R56"/>
    <mergeCell ref="U59:X59"/>
    <mergeCell ref="T60:T76"/>
  </mergeCells>
  <phoneticPr fontId="3" type="noConversion"/>
  <printOptions horizontalCentered="1"/>
  <pageMargins left="0.47244094488188981" right="0.39370078740157483" top="0.43307086614173229" bottom="0.15748031496062992" header="0.31496062992125984" footer="0.23622047244094491"/>
  <pageSetup paperSize="9" scale="62" fitToWidth="2" orientation="portrait" blackAndWhite="1" useFirstPageNumber="1" r:id="rId1"/>
  <headerFooter alignWithMargins="0"/>
  <colBreaks count="1" manualBreakCount="1">
    <brk id="9" max="67" man="1"/>
  </col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所得稅計算表</vt:lpstr>
      <vt:lpstr>所得稅計算表!Print_Area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會計處-楊毓琦</dc:creator>
  <cp:lastModifiedBy>會計處-楊毓琦</cp:lastModifiedBy>
  <cp:lastPrinted>2026-01-30T02:36:54Z</cp:lastPrinted>
  <dcterms:created xsi:type="dcterms:W3CDTF">2026-01-27T06:18:53Z</dcterms:created>
  <dcterms:modified xsi:type="dcterms:W3CDTF">2026-01-30T02:36:59Z</dcterms:modified>
</cp:coreProperties>
</file>