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6F502D01-EF42-4650-BB7B-EB973F08296E}" xr6:coauthVersionLast="47" xr6:coauthVersionMax="47" xr10:uidLastSave="{00000000-0000-0000-0000-000000000000}"/>
  <bookViews>
    <workbookView xWindow="-108" yWindow="-108" windowWidth="23256" windowHeight="12456" xr2:uid="{38F2C7BA-D587-4F55-8756-FBE366B4E584}"/>
  </bookViews>
  <sheets>
    <sheet name="cashflow正冊" sheetId="1" r:id="rId1"/>
    <sheet name=" 現金流量表正冊-附註說明" sheetId="2" r:id="rId2"/>
  </sheets>
  <externalReferences>
    <externalReference r:id="rId3"/>
  </externalReferences>
  <definedNames>
    <definedName name="AS2DocOpenMode" hidden="1">"AS2DocumentEdit"</definedName>
    <definedName name="ee">#REF!</definedName>
    <definedName name="_xlnm.Print_Area" localSheetId="1">' 現金流量表正冊-附註說明'!$B$1:$K$36</definedName>
    <definedName name="_xlnm.Print_Area" localSheetId="0">cashflow正冊!$A$1:$I$43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2" l="1"/>
  <c r="C18" i="2"/>
  <c r="C16" i="2"/>
  <c r="C14" i="2"/>
  <c r="C12" i="2"/>
  <c r="B3" i="2"/>
  <c r="F41" i="1"/>
  <c r="H41" i="1" s="1"/>
  <c r="I41" i="1" s="1"/>
  <c r="G39" i="1"/>
  <c r="F39" i="1"/>
  <c r="H39" i="1" s="1"/>
  <c r="F38" i="1"/>
  <c r="H38" i="1" s="1"/>
  <c r="I38" i="1" s="1"/>
  <c r="F37" i="1"/>
  <c r="F36" i="1"/>
  <c r="F35" i="1"/>
  <c r="H35" i="1" s="1"/>
  <c r="I35" i="1" s="1"/>
  <c r="F34" i="1"/>
  <c r="H34" i="1" s="1"/>
  <c r="I34" i="1" s="1"/>
  <c r="F33" i="1"/>
  <c r="H33" i="1" s="1"/>
  <c r="I33" i="1" s="1"/>
  <c r="G32" i="1"/>
  <c r="H32" i="1" s="1"/>
  <c r="F32" i="1"/>
  <c r="F30" i="1"/>
  <c r="H30" i="1" s="1"/>
  <c r="I30" i="1" s="1"/>
  <c r="F29" i="1"/>
  <c r="H29" i="1" s="1"/>
  <c r="F28" i="1"/>
  <c r="H28" i="1" s="1"/>
  <c r="F27" i="1"/>
  <c r="H27" i="1" s="1"/>
  <c r="I27" i="1" s="1"/>
  <c r="H26" i="1"/>
  <c r="F26" i="1"/>
  <c r="F25" i="1"/>
  <c r="H25" i="1" s="1"/>
  <c r="I25" i="1" s="1"/>
  <c r="F24" i="1"/>
  <c r="H24" i="1" s="1"/>
  <c r="I24" i="1" s="1"/>
  <c r="F23" i="1"/>
  <c r="H23" i="1" s="1"/>
  <c r="I23" i="1" s="1"/>
  <c r="F22" i="1"/>
  <c r="H22" i="1" s="1"/>
  <c r="I22" i="1" s="1"/>
  <c r="H21" i="1"/>
  <c r="I21" i="1" s="1"/>
  <c r="I20" i="1"/>
  <c r="F20" i="1"/>
  <c r="H20" i="1" s="1"/>
  <c r="G19" i="1"/>
  <c r="G31" i="1" s="1"/>
  <c r="F19" i="1"/>
  <c r="H19" i="1" s="1"/>
  <c r="G18" i="1"/>
  <c r="F17" i="1"/>
  <c r="H17" i="1" s="1"/>
  <c r="F16" i="1"/>
  <c r="H16" i="1" s="1"/>
  <c r="I16" i="1" s="1"/>
  <c r="F15" i="1"/>
  <c r="H15" i="1" s="1"/>
  <c r="I15" i="1" s="1"/>
  <c r="F14" i="1"/>
  <c r="H14" i="1" s="1"/>
  <c r="I14" i="1" s="1"/>
  <c r="F13" i="1"/>
  <c r="F12" i="1"/>
  <c r="H12" i="1" s="1"/>
  <c r="I12" i="1" s="1"/>
  <c r="G11" i="1"/>
  <c r="G13" i="1" s="1"/>
  <c r="F11" i="1"/>
  <c r="H11" i="1" s="1"/>
  <c r="H10" i="1"/>
  <c r="I10" i="1" s="1"/>
  <c r="F10" i="1"/>
  <c r="G8" i="1"/>
  <c r="F8" i="1"/>
  <c r="H8" i="1" s="1"/>
  <c r="G7" i="1"/>
  <c r="F7" i="1"/>
  <c r="H7" i="1" s="1"/>
  <c r="I7" i="1" l="1"/>
  <c r="I8" i="1"/>
  <c r="I39" i="1"/>
  <c r="H13" i="1"/>
  <c r="I13" i="1" s="1"/>
  <c r="I11" i="1"/>
  <c r="G40" i="1"/>
  <c r="I32" i="1"/>
  <c r="F9" i="1"/>
  <c r="I19" i="1"/>
  <c r="F31" i="1"/>
  <c r="H31" i="1" s="1"/>
  <c r="I31" i="1" s="1"/>
  <c r="F18" i="1" l="1"/>
  <c r="H9" i="1"/>
  <c r="I9" i="1" s="1"/>
  <c r="G42" i="1"/>
  <c r="F40" i="1" l="1"/>
  <c r="H18" i="1"/>
  <c r="I18" i="1" s="1"/>
  <c r="F42" i="1" l="1"/>
  <c r="H42" i="1" s="1"/>
  <c r="I42" i="1" s="1"/>
  <c r="H40" i="1"/>
  <c r="I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羅慧君</author>
  </authors>
  <commentList>
    <comment ref="G5" authorId="0" shapeId="0" xr:uid="{F9003C42-C0C2-430C-9482-082B7B420692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114</t>
        </r>
        <r>
          <rPr>
            <sz val="9"/>
            <color indexed="81"/>
            <rFont val="細明體"/>
            <family val="3"/>
            <charset val="136"/>
          </rPr>
          <t>法定預算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楊毓琦</author>
  </authors>
  <commentList>
    <comment ref="C8" authorId="0" shapeId="0" xr:uid="{40BEF2B5-30A5-420D-97A1-11F341877DC3}">
      <text>
        <r>
          <rPr>
            <b/>
            <sz val="9"/>
            <color indexed="81"/>
            <rFont val="細明體"/>
            <family val="3"/>
            <charset val="136"/>
          </rPr>
          <t>楊毓琦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損益簡表工程利息</t>
        </r>
      </text>
    </comment>
  </commentList>
</comments>
</file>

<file path=xl/sharedStrings.xml><?xml version="1.0" encoding="utf-8"?>
<sst xmlns="http://schemas.openxmlformats.org/spreadsheetml/2006/main" count="91" uniqueCount="90">
  <si>
    <t>台灣電力股份有限公司</t>
    <phoneticPr fontId="4" type="noConversion"/>
  </si>
  <si>
    <t>現　　金　　流　　量　　表</t>
    <phoneticPr fontId="4" type="noConversion"/>
  </si>
  <si>
    <t>中華民國 114 年度</t>
    <phoneticPr fontId="4" type="noConversion"/>
  </si>
  <si>
    <t xml:space="preserve">   單位：新臺幣元</t>
    <phoneticPr fontId="4" type="noConversion"/>
  </si>
  <si>
    <t>項      目   
名      稱</t>
    <phoneticPr fontId="4" type="noConversion"/>
  </si>
  <si>
    <t>決　算　數</t>
    <phoneticPr fontId="8" type="noConversion"/>
  </si>
  <si>
    <t>預　算　數</t>
    <phoneticPr fontId="8" type="noConversion"/>
  </si>
  <si>
    <t>比　較　增　減</t>
    <phoneticPr fontId="9" type="noConversion"/>
  </si>
  <si>
    <t>金　額</t>
    <phoneticPr fontId="9" type="noConversion"/>
  </si>
  <si>
    <t>％</t>
  </si>
  <si>
    <t>營業活動之現金流量</t>
  </si>
  <si>
    <t>90</t>
    <phoneticPr fontId="8" type="noConversion"/>
  </si>
  <si>
    <t>繼續營業單位稅前淨利(淨損-)</t>
    <phoneticPr fontId="4" type="noConversion"/>
  </si>
  <si>
    <t>9001</t>
    <phoneticPr fontId="8" type="noConversion"/>
  </si>
  <si>
    <t>稅前淨利(淨損-)</t>
    <phoneticPr fontId="4" type="noConversion"/>
  </si>
  <si>
    <t>9003</t>
    <phoneticPr fontId="4" type="noConversion"/>
  </si>
  <si>
    <t>利息股利之調整</t>
    <phoneticPr fontId="4" type="noConversion"/>
  </si>
  <si>
    <t>9004</t>
    <phoneticPr fontId="8" type="noConversion"/>
  </si>
  <si>
    <t>未計利息股利之稅前淨利(淨損-)</t>
    <phoneticPr fontId="4" type="noConversion"/>
  </si>
  <si>
    <t>9005</t>
    <phoneticPr fontId="8" type="noConversion"/>
  </si>
  <si>
    <t>調整項目</t>
    <phoneticPr fontId="4" type="noConversion"/>
  </si>
  <si>
    <t>9006</t>
    <phoneticPr fontId="8" type="noConversion"/>
  </si>
  <si>
    <t>未計利息股利之現金流入（流出-）</t>
    <phoneticPr fontId="4" type="noConversion"/>
  </si>
  <si>
    <t>9007</t>
    <phoneticPr fontId="8" type="noConversion"/>
  </si>
  <si>
    <t>收取利息</t>
    <phoneticPr fontId="4" type="noConversion"/>
  </si>
  <si>
    <t>9008</t>
    <phoneticPr fontId="8" type="noConversion"/>
  </si>
  <si>
    <t>收取股利</t>
    <phoneticPr fontId="4" type="noConversion"/>
  </si>
  <si>
    <t>9009</t>
    <phoneticPr fontId="8" type="noConversion"/>
  </si>
  <si>
    <t>支付利息</t>
    <phoneticPr fontId="4" type="noConversion"/>
  </si>
  <si>
    <t>9010</t>
    <phoneticPr fontId="8" type="noConversion"/>
  </si>
  <si>
    <t>支付所得稅</t>
    <phoneticPr fontId="4" type="noConversion"/>
  </si>
  <si>
    <t>9012</t>
    <phoneticPr fontId="9" type="noConversion"/>
  </si>
  <si>
    <t xml:space="preserve">     </t>
    <phoneticPr fontId="8" type="noConversion"/>
  </si>
  <si>
    <t>營業活動之淨現金流入(流出-)</t>
    <phoneticPr fontId="4" type="noConversion"/>
  </si>
  <si>
    <t>91</t>
    <phoneticPr fontId="8" type="noConversion"/>
  </si>
  <si>
    <t>投資活動之現金流量</t>
  </si>
  <si>
    <t>92</t>
    <phoneticPr fontId="4" type="noConversion"/>
  </si>
  <si>
    <t>減少投資</t>
    <phoneticPr fontId="9" type="noConversion"/>
  </si>
  <si>
    <t>9202</t>
    <phoneticPr fontId="9" type="noConversion"/>
  </si>
  <si>
    <t>減少基金及長期應收款</t>
    <phoneticPr fontId="4" type="noConversion"/>
  </si>
  <si>
    <t>9204</t>
    <phoneticPr fontId="4" type="noConversion"/>
  </si>
  <si>
    <t>減少不動產、廠房及設備</t>
    <phoneticPr fontId="8" type="noConversion"/>
  </si>
  <si>
    <t>9205</t>
    <phoneticPr fontId="4" type="noConversion"/>
  </si>
  <si>
    <t>減少投資性不動產</t>
    <phoneticPr fontId="8" type="noConversion"/>
  </si>
  <si>
    <t>9206</t>
    <phoneticPr fontId="4" type="noConversion"/>
  </si>
  <si>
    <t>無形資產及其他資產淨減(淨增-)</t>
    <phoneticPr fontId="4" type="noConversion"/>
  </si>
  <si>
    <t>9208</t>
    <phoneticPr fontId="4" type="noConversion"/>
  </si>
  <si>
    <t>增加投資</t>
    <phoneticPr fontId="8" type="noConversion"/>
  </si>
  <si>
    <t>9212</t>
    <phoneticPr fontId="4" type="noConversion"/>
  </si>
  <si>
    <t>增加基金及長期應收款</t>
    <phoneticPr fontId="4" type="noConversion"/>
  </si>
  <si>
    <t>9214</t>
    <phoneticPr fontId="4" type="noConversion"/>
  </si>
  <si>
    <t>增加不動產、廠房及設備</t>
    <phoneticPr fontId="8" type="noConversion"/>
  </si>
  <si>
    <t>9215</t>
    <phoneticPr fontId="4" type="noConversion"/>
  </si>
  <si>
    <t>增加使用權資產</t>
    <phoneticPr fontId="8" type="noConversion"/>
  </si>
  <si>
    <t>增加投資性不動產</t>
    <phoneticPr fontId="8" type="noConversion"/>
  </si>
  <si>
    <t>9216</t>
  </si>
  <si>
    <t>其他投資活動之現金流出</t>
    <phoneticPr fontId="8" type="noConversion"/>
  </si>
  <si>
    <t>9218</t>
    <phoneticPr fontId="8" type="noConversion"/>
  </si>
  <si>
    <t>投資活動之淨現金流入(流出-)</t>
    <phoneticPr fontId="8" type="noConversion"/>
  </si>
  <si>
    <t>93</t>
    <phoneticPr fontId="4" type="noConversion"/>
  </si>
  <si>
    <t>籌資活動之現金流量</t>
    <phoneticPr fontId="4" type="noConversion"/>
  </si>
  <si>
    <t>94</t>
    <phoneticPr fontId="4" type="noConversion"/>
  </si>
  <si>
    <t>短期債務淨增(淨減-)</t>
    <phoneticPr fontId="4" type="noConversion"/>
  </si>
  <si>
    <t>9401</t>
    <phoneticPr fontId="4" type="noConversion"/>
  </si>
  <si>
    <t>增加長期債務</t>
  </si>
  <si>
    <t>9405</t>
    <phoneticPr fontId="4" type="noConversion"/>
  </si>
  <si>
    <t>其他負債淨增(淨減-)</t>
    <phoneticPr fontId="4" type="noConversion"/>
  </si>
  <si>
    <t>9407</t>
    <phoneticPr fontId="4" type="noConversion"/>
  </si>
  <si>
    <t>增加資本、公積及填補虧損</t>
    <phoneticPr fontId="9" type="noConversion"/>
  </si>
  <si>
    <t>減少長期債務</t>
  </si>
  <si>
    <t>9410</t>
    <phoneticPr fontId="4" type="noConversion"/>
  </si>
  <si>
    <t>其他籌資活動之現金流出</t>
    <phoneticPr fontId="9" type="noConversion"/>
  </si>
  <si>
    <t>籌資活動之淨現金流入(流出-)</t>
    <phoneticPr fontId="8" type="noConversion"/>
  </si>
  <si>
    <t>95</t>
    <phoneticPr fontId="8" type="noConversion"/>
  </si>
  <si>
    <t>現金及約當現金之淨增(淨減-)</t>
    <phoneticPr fontId="4" type="noConversion"/>
  </si>
  <si>
    <t>期初現金及約當現金</t>
  </si>
  <si>
    <t>期末現金及約當現金</t>
  </si>
  <si>
    <t>註：1.本表係採現金及約當現金基礎，包括現金及自投資日起3個月內到期或清償之債權證券。</t>
    <phoneticPr fontId="4" type="noConversion"/>
  </si>
  <si>
    <t xml:space="preserve">    2.不影響現金流量之投資及籌資活動：增加短期債務133,631,272,111元、減少長期債務133,631,272,111元，乃係將預計一年內到期（103年
      度）應償還長期借款轉列流動負債；增加無形資產及其他資產47,892,265元，減少「購建中固定資產」47,892,265元，乃係設備完工結轉
      共同管道使用權所致；增加核燃料資產5,156,471,210元，增加「負債準備」5,156,471,210元，乃係當年度核燃料移入反應器除役成本負
      債準備增加所致。</t>
    <phoneticPr fontId="8" type="noConversion"/>
  </si>
  <si>
    <t>台灣電力股份有限公司</t>
    <phoneticPr fontId="8" type="noConversion"/>
  </si>
  <si>
    <t>現 金 流 量 表 附 註</t>
    <phoneticPr fontId="18" type="noConversion"/>
  </si>
  <si>
    <t>一、</t>
    <phoneticPr fontId="8" type="noConversion"/>
  </si>
  <si>
    <t>本表現金及約當現金係包括現金及自投資日起3個月內到期或清償之債權證券。</t>
    <phoneticPr fontId="8" type="noConversion"/>
  </si>
  <si>
    <t>二、</t>
    <phoneticPr fontId="8" type="noConversion"/>
  </si>
  <si>
    <t>本表「增加不動產、廠房及設備」之現金流量項目中，含資本化利息6,371,078,262元。</t>
    <phoneticPr fontId="9" type="noConversion"/>
  </si>
  <si>
    <t>三、</t>
    <phoneticPr fontId="8" type="noConversion"/>
  </si>
  <si>
    <t>不影響現金流量之投資及籌資活動：</t>
    <phoneticPr fontId="8" type="noConversion"/>
  </si>
  <si>
    <r>
      <t xml:space="preserve">    預計一年內（</t>
    </r>
    <r>
      <rPr>
        <sz val="12"/>
        <color rgb="FFFF0000"/>
        <rFont val="標楷體"/>
        <family val="4"/>
        <charset val="136"/>
      </rPr>
      <t>115</t>
    </r>
    <r>
      <rPr>
        <sz val="12"/>
        <rFont val="標楷體"/>
        <family val="4"/>
        <charset val="136"/>
      </rPr>
      <t>年度）到期應償還長期借款轉列流動負債。</t>
    </r>
    <phoneticPr fontId="9" type="noConversion"/>
  </si>
  <si>
    <t xml:space="preserve">    乃係工程或設備完工結轉共同管道使用權所致。</t>
    <phoneticPr fontId="9" type="noConversion"/>
  </si>
  <si>
    <t xml:space="preserve">    成本及負債準備增加所致。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</si>
</sst>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&quot;$&quot;#,##0_);\(&quot;$&quot;#,##0\)"/>
  </numFmts>
  <fonts count="23">
    <font>
      <sz val="12"/>
      <color theme="1"/>
      <name val="新細明體"/>
      <family val="2"/>
      <charset val="136"/>
      <scheme val="minor"/>
    </font>
    <font>
      <sz val="12"/>
      <name val="全真楷書"/>
      <family val="3"/>
      <charset val="136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標楷體"/>
      <family val="4"/>
      <charset val="136"/>
    </font>
    <font>
      <b/>
      <u/>
      <sz val="14"/>
      <name val="標楷體"/>
      <family val="4"/>
      <charset val="136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  <scheme val="minor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color rgb="FFC00000"/>
      <name val="標楷體"/>
      <family val="4"/>
      <charset val="136"/>
    </font>
    <font>
      <sz val="8"/>
      <name val="Arial"/>
      <family val="2"/>
    </font>
    <font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10">
    <xf numFmtId="0" fontId="0" fillId="0" borderId="0" xfId="0">
      <alignment vertical="center"/>
    </xf>
    <xf numFmtId="0" fontId="2" fillId="0" borderId="0" xfId="1" quotePrefix="1" applyFont="1" applyAlignment="1">
      <alignment horizontal="center"/>
    </xf>
    <xf numFmtId="0" fontId="5" fillId="0" borderId="0" xfId="1" applyFont="1"/>
    <xf numFmtId="0" fontId="6" fillId="0" borderId="0" xfId="1" quotePrefix="1" applyFont="1" applyAlignment="1">
      <alignment horizontal="center"/>
    </xf>
    <xf numFmtId="0" fontId="2" fillId="0" borderId="0" xfId="1" applyFont="1" applyAlignment="1">
      <alignment horizontal="center"/>
    </xf>
    <xf numFmtId="0" fontId="7" fillId="0" borderId="0" xfId="1" applyFont="1"/>
    <xf numFmtId="0" fontId="5" fillId="0" borderId="1" xfId="1" applyFont="1" applyBorder="1"/>
    <xf numFmtId="0" fontId="5" fillId="0" borderId="1" xfId="1" quotePrefix="1" applyFont="1" applyBorder="1" applyAlignment="1">
      <alignment horizontal="right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Continuous" vertical="center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5" fillId="0" borderId="12" xfId="1" quotePrefix="1" applyFont="1" applyBorder="1" applyAlignment="1">
      <alignment horizontal="left"/>
    </xf>
    <xf numFmtId="49" fontId="10" fillId="0" borderId="13" xfId="1" quotePrefix="1" applyNumberFormat="1" applyFont="1" applyBorder="1" applyAlignment="1">
      <alignment horizontal="left"/>
    </xf>
    <xf numFmtId="176" fontId="10" fillId="0" borderId="13" xfId="1" applyNumberFormat="1" applyFont="1" applyBorder="1"/>
    <xf numFmtId="4" fontId="10" fillId="0" borderId="13" xfId="1" applyNumberFormat="1" applyFont="1" applyBorder="1" applyAlignment="1">
      <alignment horizontal="right"/>
    </xf>
    <xf numFmtId="0" fontId="5" fillId="0" borderId="0" xfId="1" quotePrefix="1" applyFont="1" applyAlignment="1">
      <alignment horizontal="left"/>
    </xf>
    <xf numFmtId="0" fontId="5" fillId="0" borderId="12" xfId="1" applyFont="1" applyBorder="1"/>
    <xf numFmtId="49" fontId="10" fillId="0" borderId="13" xfId="1" applyNumberFormat="1" applyFont="1" applyBorder="1" applyAlignment="1">
      <alignment horizontal="left"/>
    </xf>
    <xf numFmtId="176" fontId="10" fillId="2" borderId="13" xfId="1" applyNumberFormat="1" applyFont="1" applyFill="1" applyBorder="1"/>
    <xf numFmtId="0" fontId="5" fillId="0" borderId="0" xfId="1" applyFont="1" applyAlignment="1">
      <alignment horizontal="left"/>
    </xf>
    <xf numFmtId="0" fontId="11" fillId="0" borderId="12" xfId="1" applyFont="1" applyBorder="1"/>
    <xf numFmtId="0" fontId="11" fillId="0" borderId="0" xfId="1" applyFont="1"/>
    <xf numFmtId="49" fontId="12" fillId="0" borderId="13" xfId="1" applyNumberFormat="1" applyFont="1" applyBorder="1" applyAlignment="1">
      <alignment horizontal="left"/>
    </xf>
    <xf numFmtId="176" fontId="12" fillId="0" borderId="13" xfId="1" applyNumberFormat="1" applyFont="1" applyBorder="1"/>
    <xf numFmtId="176" fontId="12" fillId="2" borderId="13" xfId="1" applyNumberFormat="1" applyFont="1" applyFill="1" applyBorder="1"/>
    <xf numFmtId="4" fontId="12" fillId="0" borderId="13" xfId="1" applyNumberFormat="1" applyFont="1" applyBorder="1" applyAlignment="1">
      <alignment horizontal="right"/>
    </xf>
    <xf numFmtId="0" fontId="5" fillId="0" borderId="10" xfId="1" quotePrefix="1" applyFont="1" applyBorder="1" applyAlignment="1">
      <alignment horizontal="left"/>
    </xf>
    <xf numFmtId="0" fontId="5" fillId="0" borderId="10" xfId="1" applyFont="1" applyBorder="1"/>
    <xf numFmtId="49" fontId="10" fillId="0" borderId="10" xfId="1" applyNumberFormat="1" applyFont="1" applyBorder="1" applyAlignment="1">
      <alignment horizontal="left"/>
    </xf>
    <xf numFmtId="176" fontId="10" fillId="0" borderId="10" xfId="1" applyNumberFormat="1" applyFont="1" applyBorder="1"/>
    <xf numFmtId="4" fontId="10" fillId="0" borderId="10" xfId="1" applyNumberFormat="1" applyFont="1" applyBorder="1" applyAlignment="1">
      <alignment horizontal="right"/>
    </xf>
    <xf numFmtId="0" fontId="7" fillId="0" borderId="0" xfId="1" quotePrefix="1" applyFont="1" applyAlignment="1">
      <alignment horizontal="left"/>
    </xf>
    <xf numFmtId="0" fontId="10" fillId="0" borderId="0" xfId="1" applyFont="1"/>
    <xf numFmtId="0" fontId="7" fillId="0" borderId="0" xfId="1" applyFont="1" applyAlignment="1">
      <alignment horizontal="left" vertical="top" wrapText="1"/>
    </xf>
    <xf numFmtId="177" fontId="17" fillId="0" borderId="0" xfId="2" applyNumberFormat="1" applyFont="1" applyAlignment="1">
      <alignment vertical="center"/>
    </xf>
    <xf numFmtId="177" fontId="2" fillId="0" borderId="0" xfId="2" applyNumberFormat="1" applyFont="1" applyAlignment="1" applyProtection="1">
      <alignment horizontal="center" vertical="center"/>
      <protection locked="0"/>
    </xf>
    <xf numFmtId="177" fontId="17" fillId="0" borderId="0" xfId="2" applyNumberFormat="1" applyFont="1" applyAlignment="1" applyProtection="1">
      <alignment vertical="center"/>
      <protection locked="0"/>
    </xf>
    <xf numFmtId="0" fontId="17" fillId="0" borderId="0" xfId="2" applyFont="1"/>
    <xf numFmtId="177" fontId="18" fillId="0" borderId="0" xfId="2" applyNumberFormat="1" applyFont="1" applyAlignment="1">
      <alignment vertical="center"/>
    </xf>
    <xf numFmtId="177" fontId="6" fillId="0" borderId="0" xfId="2" applyNumberFormat="1" applyFont="1" applyAlignment="1" applyProtection="1">
      <alignment horizontal="center" vertical="center"/>
      <protection locked="0"/>
    </xf>
    <xf numFmtId="177" fontId="18" fillId="0" borderId="0" xfId="2" applyNumberFormat="1" applyFont="1" applyAlignment="1" applyProtection="1">
      <alignment vertical="center"/>
      <protection locked="0"/>
    </xf>
    <xf numFmtId="0" fontId="18" fillId="0" borderId="0" xfId="2" applyFont="1"/>
    <xf numFmtId="0" fontId="2" fillId="0" borderId="0" xfId="2" applyFont="1" applyAlignment="1">
      <alignment horizontal="center" vertical="center"/>
    </xf>
    <xf numFmtId="3" fontId="18" fillId="0" borderId="0" xfId="2" applyNumberFormat="1" applyFont="1"/>
    <xf numFmtId="49" fontId="18" fillId="0" borderId="0" xfId="2" applyNumberFormat="1" applyFont="1" applyAlignment="1" applyProtection="1">
      <alignment horizontal="center" vertical="center"/>
      <protection locked="0"/>
    </xf>
    <xf numFmtId="3" fontId="19" fillId="0" borderId="0" xfId="2" applyNumberFormat="1" applyFont="1" applyAlignment="1" applyProtection="1">
      <alignment vertical="center"/>
      <protection locked="0"/>
    </xf>
    <xf numFmtId="0" fontId="18" fillId="0" borderId="0" xfId="2" applyFont="1" applyAlignment="1">
      <alignment vertical="center"/>
    </xf>
    <xf numFmtId="0" fontId="18" fillId="0" borderId="13" xfId="2" applyFont="1" applyBorder="1"/>
    <xf numFmtId="0" fontId="18" fillId="0" borderId="2" xfId="2" applyFont="1" applyBorder="1" applyAlignment="1">
      <alignment horizontal="centerContinuous"/>
    </xf>
    <xf numFmtId="0" fontId="18" fillId="0" borderId="3" xfId="2" applyFont="1" applyBorder="1" applyAlignment="1">
      <alignment horizontal="centerContinuous"/>
    </xf>
    <xf numFmtId="3" fontId="18" fillId="0" borderId="3" xfId="2" applyNumberFormat="1" applyFont="1" applyBorder="1"/>
    <xf numFmtId="0" fontId="18" fillId="0" borderId="3" xfId="2" applyFont="1" applyBorder="1"/>
    <xf numFmtId="0" fontId="18" fillId="0" borderId="4" xfId="2" applyFont="1" applyBorder="1"/>
    <xf numFmtId="177" fontId="18" fillId="0" borderId="13" xfId="2" applyNumberFormat="1" applyFont="1" applyBorder="1" applyAlignment="1">
      <alignment vertical="center"/>
    </xf>
    <xf numFmtId="177" fontId="5" fillId="0" borderId="12" xfId="2" applyNumberFormat="1" applyFont="1" applyBorder="1" applyAlignment="1" applyProtection="1">
      <alignment horizontal="center" vertical="top"/>
      <protection locked="0"/>
    </xf>
    <xf numFmtId="0" fontId="11" fillId="0" borderId="0" xfId="2" applyFont="1" applyAlignment="1">
      <alignment horizontal="left" vertical="top" wrapText="1"/>
    </xf>
    <xf numFmtId="0" fontId="11" fillId="0" borderId="14" xfId="2" applyFont="1" applyBorder="1" applyAlignment="1">
      <alignment horizontal="left" vertical="top" wrapText="1"/>
    </xf>
    <xf numFmtId="0" fontId="11" fillId="0" borderId="0" xfId="2" applyFont="1" applyAlignment="1">
      <alignment vertical="top" wrapText="1"/>
    </xf>
    <xf numFmtId="0" fontId="11" fillId="0" borderId="14" xfId="2" applyFont="1" applyBorder="1" applyAlignment="1">
      <alignment vertical="top" wrapText="1"/>
    </xf>
    <xf numFmtId="177" fontId="20" fillId="0" borderId="12" xfId="2" applyNumberFormat="1" applyFont="1" applyBorder="1" applyAlignment="1" applyProtection="1">
      <alignment horizontal="center" vertical="top"/>
      <protection locked="0"/>
    </xf>
    <xf numFmtId="0" fontId="20" fillId="0" borderId="0" xfId="2" applyFont="1" applyAlignment="1">
      <alignment horizontal="left" vertical="top" wrapText="1"/>
    </xf>
    <xf numFmtId="0" fontId="20" fillId="0" borderId="14" xfId="2" applyFont="1" applyBorder="1" applyAlignment="1">
      <alignment horizontal="left" vertical="top" wrapText="1"/>
    </xf>
    <xf numFmtId="177" fontId="21" fillId="0" borderId="13" xfId="2" applyNumberFormat="1" applyFont="1" applyBorder="1" applyAlignment="1">
      <alignment vertical="center"/>
    </xf>
    <xf numFmtId="0" fontId="5" fillId="0" borderId="12" xfId="2" applyFont="1" applyBorder="1" applyAlignment="1">
      <alignment vertical="center"/>
    </xf>
    <xf numFmtId="0" fontId="21" fillId="0" borderId="0" xfId="2" applyFont="1"/>
    <xf numFmtId="177" fontId="21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177" fontId="19" fillId="0" borderId="13" xfId="2" applyNumberFormat="1" applyFont="1" applyBorder="1" applyAlignment="1">
      <alignment vertical="center"/>
    </xf>
    <xf numFmtId="177" fontId="5" fillId="0" borderId="0" xfId="2" applyNumberFormat="1" applyFont="1" applyAlignment="1" applyProtection="1">
      <alignment vertical="top"/>
      <protection locked="0"/>
    </xf>
    <xf numFmtId="177" fontId="5" fillId="0" borderId="0" xfId="2" applyNumberFormat="1" applyFont="1" applyAlignment="1" applyProtection="1">
      <alignment vertical="center"/>
      <protection locked="0"/>
    </xf>
    <xf numFmtId="3" fontId="5" fillId="0" borderId="0" xfId="2" applyNumberFormat="1" applyFont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horizontal="center" vertical="center"/>
      <protection locked="0"/>
    </xf>
    <xf numFmtId="0" fontId="5" fillId="0" borderId="0" xfId="2" applyFont="1"/>
    <xf numFmtId="177" fontId="5" fillId="0" borderId="14" xfId="2" applyNumberFormat="1" applyFont="1" applyBorder="1" applyAlignment="1" applyProtection="1">
      <alignment vertical="center"/>
      <protection locked="0"/>
    </xf>
    <xf numFmtId="0" fontId="19" fillId="0" borderId="0" xfId="2" applyFont="1"/>
    <xf numFmtId="177" fontId="19" fillId="0" borderId="0" xfId="2" applyNumberFormat="1" applyFont="1" applyAlignment="1">
      <alignment vertical="center"/>
    </xf>
    <xf numFmtId="0" fontId="19" fillId="0" borderId="0" xfId="2" applyFont="1" applyAlignment="1">
      <alignment vertical="center"/>
    </xf>
    <xf numFmtId="177" fontId="7" fillId="0" borderId="12" xfId="2" applyNumberFormat="1" applyFont="1" applyBorder="1" applyAlignment="1">
      <alignment vertical="center"/>
    </xf>
    <xf numFmtId="177" fontId="7" fillId="0" borderId="0" xfId="2" applyNumberFormat="1" applyFont="1" applyAlignment="1">
      <alignment vertical="center"/>
    </xf>
    <xf numFmtId="0" fontId="19" fillId="0" borderId="12" xfId="2" applyFont="1" applyBorder="1"/>
    <xf numFmtId="177" fontId="5" fillId="0" borderId="12" xfId="2" applyNumberFormat="1" applyFont="1" applyBorder="1" applyAlignment="1" applyProtection="1">
      <alignment vertical="top"/>
      <protection locked="0"/>
    </xf>
    <xf numFmtId="0" fontId="5" fillId="0" borderId="0" xfId="2" applyFont="1" applyAlignment="1">
      <alignment vertical="top" wrapText="1"/>
    </xf>
    <xf numFmtId="0" fontId="5" fillId="0" borderId="14" xfId="2" applyFont="1" applyBorder="1" applyAlignment="1">
      <alignment vertical="top" wrapText="1"/>
    </xf>
    <xf numFmtId="177" fontId="5" fillId="0" borderId="12" xfId="2" applyNumberFormat="1" applyFont="1" applyBorder="1" applyAlignment="1" applyProtection="1">
      <alignment horizontal="right" vertical="top"/>
      <protection locked="0"/>
    </xf>
    <xf numFmtId="177" fontId="5" fillId="0" borderId="0" xfId="2" applyNumberFormat="1" applyFont="1" applyAlignment="1" applyProtection="1">
      <alignment vertical="top" wrapText="1"/>
      <protection locked="0"/>
    </xf>
    <xf numFmtId="0" fontId="5" fillId="0" borderId="0" xfId="2" applyFont="1" applyAlignment="1">
      <alignment vertical="top" wrapText="1"/>
    </xf>
    <xf numFmtId="0" fontId="5" fillId="0" borderId="14" xfId="2" applyFont="1" applyBorder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14" xfId="2" applyFont="1" applyBorder="1" applyAlignment="1">
      <alignment horizontal="justify" vertical="top" wrapText="1"/>
    </xf>
    <xf numFmtId="177" fontId="5" fillId="0" borderId="14" xfId="2" applyNumberFormat="1" applyFont="1" applyBorder="1" applyAlignment="1" applyProtection="1">
      <alignment vertical="top" wrapText="1"/>
      <protection locked="0"/>
    </xf>
    <xf numFmtId="177" fontId="5" fillId="0" borderId="14" xfId="2" applyNumberFormat="1" applyFont="1" applyBorder="1" applyAlignment="1" applyProtection="1">
      <alignment vertical="top"/>
      <protection locked="0"/>
    </xf>
    <xf numFmtId="177" fontId="18" fillId="0" borderId="12" xfId="2" applyNumberFormat="1" applyFont="1" applyBorder="1" applyAlignment="1" applyProtection="1">
      <alignment vertical="center"/>
      <protection locked="0"/>
    </xf>
    <xf numFmtId="3" fontId="18" fillId="0" borderId="0" xfId="2" applyNumberFormat="1" applyFont="1" applyAlignment="1" applyProtection="1">
      <alignment vertical="center"/>
      <protection locked="0"/>
    </xf>
    <xf numFmtId="177" fontId="18" fillId="0" borderId="14" xfId="2" applyNumberFormat="1" applyFont="1" applyBorder="1" applyAlignment="1" applyProtection="1">
      <alignment vertical="center"/>
      <protection locked="0"/>
    </xf>
    <xf numFmtId="177" fontId="11" fillId="0" borderId="0" xfId="2" applyNumberFormat="1" applyFont="1" applyAlignment="1" applyProtection="1">
      <alignment vertical="top"/>
      <protection locked="0"/>
    </xf>
    <xf numFmtId="177" fontId="19" fillId="0" borderId="0" xfId="2" applyNumberFormat="1" applyFont="1" applyAlignment="1" applyProtection="1">
      <alignment vertical="center"/>
      <protection locked="0"/>
    </xf>
    <xf numFmtId="177" fontId="18" fillId="0" borderId="8" xfId="2" applyNumberFormat="1" applyFont="1" applyBorder="1" applyAlignment="1" applyProtection="1">
      <alignment vertical="center"/>
      <protection locked="0"/>
    </xf>
    <xf numFmtId="177" fontId="18" fillId="0" borderId="1" xfId="2" applyNumberFormat="1" applyFont="1" applyBorder="1" applyAlignment="1" applyProtection="1">
      <alignment vertical="center"/>
      <protection locked="0"/>
    </xf>
    <xf numFmtId="3" fontId="18" fillId="0" borderId="1" xfId="2" applyNumberFormat="1" applyFont="1" applyBorder="1" applyAlignment="1" applyProtection="1">
      <alignment vertical="center"/>
      <protection locked="0"/>
    </xf>
    <xf numFmtId="49" fontId="18" fillId="0" borderId="1" xfId="2" applyNumberFormat="1" applyFont="1" applyBorder="1" applyAlignment="1" applyProtection="1">
      <alignment horizontal="center" vertical="center"/>
      <protection locked="0"/>
    </xf>
    <xf numFmtId="0" fontId="18" fillId="0" borderId="1" xfId="2" applyFont="1" applyBorder="1"/>
    <xf numFmtId="177" fontId="18" fillId="0" borderId="9" xfId="2" applyNumberFormat="1" applyFont="1" applyBorder="1" applyAlignment="1" applyProtection="1">
      <alignment vertical="center"/>
      <protection locked="0"/>
    </xf>
  </cellXfs>
  <cellStyles count="3">
    <cellStyle name="一般" xfId="0" builtinId="0"/>
    <cellStyle name="一般 4" xfId="2" xr:uid="{CF10A0D5-90B2-4297-875E-A0A6F01BE5E4}"/>
    <cellStyle name="一般_FINRPT" xfId="1" xr:uid="{835329B4-57B8-430D-87A5-EF577C16CC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o%20&#27603;&#29734;\&#27770;&#31639;&#26360;\114&#33258;&#32232;&#27770;&#31639;&#26360;\113&#24180;&#24230;&#29694;&#27969;&#34920;\11412&#21488;&#38651;&#29694;&#27969;&#34920;_&#23450;&#31295;0127.xlsx" TargetMode="External"/><Relationship Id="rId1" Type="http://schemas.openxmlformats.org/officeDocument/2006/relationships/externalLinkPath" Target="file:///D:\to%20&#27603;&#29734;\&#27770;&#31639;&#26360;\114&#33258;&#32232;&#27770;&#31639;&#26360;\113&#24180;&#24230;&#29694;&#27969;&#34920;\11412&#21488;&#38651;&#29694;&#27969;&#34920;_&#23450;&#31295;01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14.06.30 For Report(會計師編)"/>
      <sheetName val="11412_IFRS現流表(元)"/>
      <sheetName val="調整項目"/>
      <sheetName val="BS_LINK"/>
      <sheetName val="BS貼值"/>
      <sheetName val="cashflow半年格式for董事"/>
      <sheetName val="IS貼值"/>
      <sheetName val="cashflow正冊"/>
      <sheetName val=" 現金流量表正冊-附註說明"/>
      <sheetName val="資金運用表-附冊明細"/>
      <sheetName val="編表索引"/>
    </sheetNames>
    <sheetDataSet>
      <sheetData sheetId="0"/>
      <sheetData sheetId="1">
        <row r="14">
          <cell r="E14">
            <v>73910462290</v>
          </cell>
        </row>
        <row r="15">
          <cell r="E15">
            <v>-126606945</v>
          </cell>
        </row>
        <row r="16">
          <cell r="E16">
            <v>-119930896</v>
          </cell>
        </row>
        <row r="17">
          <cell r="E17">
            <v>27900327622</v>
          </cell>
        </row>
        <row r="18">
          <cell r="E18">
            <v>101564252071</v>
          </cell>
        </row>
        <row r="20">
          <cell r="E20">
            <v>9264763</v>
          </cell>
        </row>
        <row r="21">
          <cell r="E21">
            <v>159799124</v>
          </cell>
        </row>
        <row r="22">
          <cell r="E22">
            <v>99969597096</v>
          </cell>
        </row>
        <row r="23">
          <cell r="E23">
            <v>0</v>
          </cell>
        </row>
        <row r="24">
          <cell r="E24">
            <v>1845814398</v>
          </cell>
        </row>
        <row r="25">
          <cell r="E25">
            <v>-1254341255</v>
          </cell>
        </row>
        <row r="26">
          <cell r="E26">
            <v>-1680034</v>
          </cell>
        </row>
        <row r="27">
          <cell r="E27">
            <v>1890568879</v>
          </cell>
        </row>
        <row r="28">
          <cell r="E28">
            <v>-32006440</v>
          </cell>
        </row>
        <row r="29">
          <cell r="E29">
            <v>0</v>
          </cell>
        </row>
        <row r="30">
          <cell r="E30">
            <v>48579813</v>
          </cell>
        </row>
        <row r="31">
          <cell r="E31">
            <v>0</v>
          </cell>
        </row>
        <row r="32">
          <cell r="E32">
            <v>-92462723</v>
          </cell>
        </row>
        <row r="33">
          <cell r="E33">
            <v>13385758</v>
          </cell>
        </row>
        <row r="34">
          <cell r="E34">
            <v>1903696</v>
          </cell>
        </row>
        <row r="35">
          <cell r="E35">
            <v>0</v>
          </cell>
        </row>
        <row r="36">
          <cell r="E36">
            <v>-5020000</v>
          </cell>
        </row>
        <row r="37">
          <cell r="E37">
            <v>-531752494</v>
          </cell>
        </row>
        <row r="38">
          <cell r="E38">
            <v>2204754195</v>
          </cell>
        </row>
        <row r="39">
          <cell r="E39">
            <v>97085181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-3289285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-6077615602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-2944586020</v>
          </cell>
        </row>
        <row r="50">
          <cell r="E50">
            <v>0</v>
          </cell>
        </row>
        <row r="51">
          <cell r="E51">
            <v>-12096168938</v>
          </cell>
        </row>
        <row r="52">
          <cell r="E52">
            <v>9396454469</v>
          </cell>
        </row>
        <row r="53">
          <cell r="E53">
            <v>4345200898</v>
          </cell>
        </row>
        <row r="54">
          <cell r="E54">
            <v>-93775491</v>
          </cell>
        </row>
        <row r="55">
          <cell r="E55">
            <v>0</v>
          </cell>
        </row>
        <row r="56">
          <cell r="E56">
            <v>-11141471930</v>
          </cell>
        </row>
        <row r="57">
          <cell r="E57">
            <v>1814114989</v>
          </cell>
        </row>
        <row r="58">
          <cell r="E58">
            <v>58188642</v>
          </cell>
        </row>
        <row r="59">
          <cell r="E59">
            <v>13871636</v>
          </cell>
        </row>
        <row r="60">
          <cell r="E60">
            <v>-639237648</v>
          </cell>
        </row>
        <row r="61">
          <cell r="E61">
            <v>87390832</v>
          </cell>
        </row>
        <row r="62">
          <cell r="E62">
            <v>403517700</v>
          </cell>
        </row>
        <row r="63">
          <cell r="E63">
            <v>189010336280</v>
          </cell>
        </row>
        <row r="64">
          <cell r="E64">
            <v>125887326</v>
          </cell>
        </row>
        <row r="65">
          <cell r="E65">
            <v>542761283</v>
          </cell>
        </row>
        <row r="66">
          <cell r="E66">
            <v>-20595218661</v>
          </cell>
        </row>
        <row r="67">
          <cell r="E67">
            <v>-23156093</v>
          </cell>
        </row>
        <row r="75">
          <cell r="E75">
            <v>169060610135</v>
          </cell>
        </row>
        <row r="78">
          <cell r="E78">
            <v>0</v>
          </cell>
        </row>
        <row r="79">
          <cell r="E79">
            <v>-67100</v>
          </cell>
        </row>
        <row r="80">
          <cell r="E80">
            <v>83414181</v>
          </cell>
        </row>
        <row r="81">
          <cell r="E81">
            <v>46979489</v>
          </cell>
        </row>
        <row r="82">
          <cell r="E82">
            <v>-565312011</v>
          </cell>
        </row>
        <row r="83">
          <cell r="E83">
            <v>-976730520</v>
          </cell>
        </row>
        <row r="84">
          <cell r="E84">
            <v>0</v>
          </cell>
        </row>
        <row r="85">
          <cell r="E85">
            <v>-8271722718</v>
          </cell>
        </row>
        <row r="86">
          <cell r="E86">
            <v>-800000000</v>
          </cell>
        </row>
        <row r="88">
          <cell r="E88">
            <v>-240182812092</v>
          </cell>
        </row>
        <row r="89">
          <cell r="E89">
            <v>-16731593</v>
          </cell>
        </row>
        <row r="90">
          <cell r="E90">
            <v>-19143835</v>
          </cell>
        </row>
        <row r="91">
          <cell r="E91">
            <v>-56376000000</v>
          </cell>
        </row>
        <row r="98">
          <cell r="E98">
            <v>-307078126199</v>
          </cell>
        </row>
        <row r="101">
          <cell r="E101">
            <v>124383518594</v>
          </cell>
        </row>
        <row r="102">
          <cell r="E102">
            <v>131426906900</v>
          </cell>
        </row>
        <row r="103">
          <cell r="E103">
            <v>2581583920</v>
          </cell>
        </row>
        <row r="104">
          <cell r="E104">
            <v>358000000</v>
          </cell>
        </row>
        <row r="105">
          <cell r="E105">
            <v>0</v>
          </cell>
        </row>
        <row r="106">
          <cell r="E106">
            <v>-118486000000</v>
          </cell>
        </row>
        <row r="113">
          <cell r="E113">
            <v>-1771662017</v>
          </cell>
        </row>
        <row r="114">
          <cell r="E114">
            <v>138492347397</v>
          </cell>
        </row>
        <row r="170">
          <cell r="E170">
            <v>3732199553</v>
          </cell>
        </row>
      </sheetData>
      <sheetData sheetId="2">
        <row r="127">
          <cell r="C127">
            <v>505839286</v>
          </cell>
        </row>
        <row r="141">
          <cell r="C141">
            <v>0</v>
          </cell>
        </row>
        <row r="260">
          <cell r="D260">
            <v>449438750</v>
          </cell>
        </row>
        <row r="340">
          <cell r="C340">
            <v>19143835</v>
          </cell>
        </row>
        <row r="348">
          <cell r="F348">
            <v>1160832035</v>
          </cell>
        </row>
      </sheetData>
      <sheetData sheetId="3">
        <row r="44">
          <cell r="C44">
            <v>137404889467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C54FB-C938-45FC-9029-88FABC3D029E}">
  <sheetPr>
    <tabColor theme="3" tint="0.59999389629810485"/>
    <pageSetUpPr fitToPage="1"/>
  </sheetPr>
  <dimension ref="A1:I159"/>
  <sheetViews>
    <sheetView showGridLines="0" tabSelected="1" view="pageBreakPreview" zoomScale="85" zoomScaleNormal="100" zoomScaleSheetLayoutView="85" workbookViewId="0">
      <selection activeCell="G5" sqref="G5:G6"/>
    </sheetView>
  </sheetViews>
  <sheetFormatPr defaultRowHeight="16.2"/>
  <cols>
    <col min="1" max="1" width="2.109375" style="2" customWidth="1"/>
    <col min="2" max="2" width="2.33203125" style="2" customWidth="1"/>
    <col min="3" max="3" width="2.109375" style="2" customWidth="1"/>
    <col min="4" max="4" width="28.6640625" style="2" customWidth="1"/>
    <col min="5" max="5" width="6.33203125" style="5" hidden="1" customWidth="1"/>
    <col min="6" max="7" width="23" style="2" customWidth="1"/>
    <col min="8" max="8" width="18.109375" style="2" customWidth="1"/>
    <col min="9" max="9" width="12.109375" style="2" bestFit="1" customWidth="1"/>
    <col min="10" max="256" width="8.88671875" style="2"/>
    <col min="257" max="257" width="2.109375" style="2" customWidth="1"/>
    <col min="258" max="258" width="2.33203125" style="2" customWidth="1"/>
    <col min="259" max="259" width="2.109375" style="2" customWidth="1"/>
    <col min="260" max="260" width="28.6640625" style="2" customWidth="1"/>
    <col min="261" max="261" width="6.33203125" style="2" customWidth="1"/>
    <col min="262" max="263" width="23" style="2" customWidth="1"/>
    <col min="264" max="264" width="16.6640625" style="2" customWidth="1"/>
    <col min="265" max="265" width="10" style="2" customWidth="1"/>
    <col min="266" max="512" width="8.88671875" style="2"/>
    <col min="513" max="513" width="2.109375" style="2" customWidth="1"/>
    <col min="514" max="514" width="2.33203125" style="2" customWidth="1"/>
    <col min="515" max="515" width="2.109375" style="2" customWidth="1"/>
    <col min="516" max="516" width="28.6640625" style="2" customWidth="1"/>
    <col min="517" max="517" width="6.33203125" style="2" customWidth="1"/>
    <col min="518" max="519" width="23" style="2" customWidth="1"/>
    <col min="520" max="520" width="16.6640625" style="2" customWidth="1"/>
    <col min="521" max="521" width="10" style="2" customWidth="1"/>
    <col min="522" max="768" width="8.88671875" style="2"/>
    <col min="769" max="769" width="2.109375" style="2" customWidth="1"/>
    <col min="770" max="770" width="2.33203125" style="2" customWidth="1"/>
    <col min="771" max="771" width="2.109375" style="2" customWidth="1"/>
    <col min="772" max="772" width="28.6640625" style="2" customWidth="1"/>
    <col min="773" max="773" width="6.33203125" style="2" customWidth="1"/>
    <col min="774" max="775" width="23" style="2" customWidth="1"/>
    <col min="776" max="776" width="16.6640625" style="2" customWidth="1"/>
    <col min="777" max="777" width="10" style="2" customWidth="1"/>
    <col min="778" max="1024" width="8.88671875" style="2"/>
    <col min="1025" max="1025" width="2.109375" style="2" customWidth="1"/>
    <col min="1026" max="1026" width="2.33203125" style="2" customWidth="1"/>
    <col min="1027" max="1027" width="2.109375" style="2" customWidth="1"/>
    <col min="1028" max="1028" width="28.6640625" style="2" customWidth="1"/>
    <col min="1029" max="1029" width="6.33203125" style="2" customWidth="1"/>
    <col min="1030" max="1031" width="23" style="2" customWidth="1"/>
    <col min="1032" max="1032" width="16.6640625" style="2" customWidth="1"/>
    <col min="1033" max="1033" width="10" style="2" customWidth="1"/>
    <col min="1034" max="1280" width="8.88671875" style="2"/>
    <col min="1281" max="1281" width="2.109375" style="2" customWidth="1"/>
    <col min="1282" max="1282" width="2.33203125" style="2" customWidth="1"/>
    <col min="1283" max="1283" width="2.109375" style="2" customWidth="1"/>
    <col min="1284" max="1284" width="28.6640625" style="2" customWidth="1"/>
    <col min="1285" max="1285" width="6.33203125" style="2" customWidth="1"/>
    <col min="1286" max="1287" width="23" style="2" customWidth="1"/>
    <col min="1288" max="1288" width="16.6640625" style="2" customWidth="1"/>
    <col min="1289" max="1289" width="10" style="2" customWidth="1"/>
    <col min="1290" max="1536" width="8.88671875" style="2"/>
    <col min="1537" max="1537" width="2.109375" style="2" customWidth="1"/>
    <col min="1538" max="1538" width="2.33203125" style="2" customWidth="1"/>
    <col min="1539" max="1539" width="2.109375" style="2" customWidth="1"/>
    <col min="1540" max="1540" width="28.6640625" style="2" customWidth="1"/>
    <col min="1541" max="1541" width="6.33203125" style="2" customWidth="1"/>
    <col min="1542" max="1543" width="23" style="2" customWidth="1"/>
    <col min="1544" max="1544" width="16.6640625" style="2" customWidth="1"/>
    <col min="1545" max="1545" width="10" style="2" customWidth="1"/>
    <col min="1546" max="1792" width="8.88671875" style="2"/>
    <col min="1793" max="1793" width="2.109375" style="2" customWidth="1"/>
    <col min="1794" max="1794" width="2.33203125" style="2" customWidth="1"/>
    <col min="1795" max="1795" width="2.109375" style="2" customWidth="1"/>
    <col min="1796" max="1796" width="28.6640625" style="2" customWidth="1"/>
    <col min="1797" max="1797" width="6.33203125" style="2" customWidth="1"/>
    <col min="1798" max="1799" width="23" style="2" customWidth="1"/>
    <col min="1800" max="1800" width="16.6640625" style="2" customWidth="1"/>
    <col min="1801" max="1801" width="10" style="2" customWidth="1"/>
    <col min="1802" max="2048" width="8.88671875" style="2"/>
    <col min="2049" max="2049" width="2.109375" style="2" customWidth="1"/>
    <col min="2050" max="2050" width="2.33203125" style="2" customWidth="1"/>
    <col min="2051" max="2051" width="2.109375" style="2" customWidth="1"/>
    <col min="2052" max="2052" width="28.6640625" style="2" customWidth="1"/>
    <col min="2053" max="2053" width="6.33203125" style="2" customWidth="1"/>
    <col min="2054" max="2055" width="23" style="2" customWidth="1"/>
    <col min="2056" max="2056" width="16.6640625" style="2" customWidth="1"/>
    <col min="2057" max="2057" width="10" style="2" customWidth="1"/>
    <col min="2058" max="2304" width="8.88671875" style="2"/>
    <col min="2305" max="2305" width="2.109375" style="2" customWidth="1"/>
    <col min="2306" max="2306" width="2.33203125" style="2" customWidth="1"/>
    <col min="2307" max="2307" width="2.109375" style="2" customWidth="1"/>
    <col min="2308" max="2308" width="28.6640625" style="2" customWidth="1"/>
    <col min="2309" max="2309" width="6.33203125" style="2" customWidth="1"/>
    <col min="2310" max="2311" width="23" style="2" customWidth="1"/>
    <col min="2312" max="2312" width="16.6640625" style="2" customWidth="1"/>
    <col min="2313" max="2313" width="10" style="2" customWidth="1"/>
    <col min="2314" max="2560" width="8.88671875" style="2"/>
    <col min="2561" max="2561" width="2.109375" style="2" customWidth="1"/>
    <col min="2562" max="2562" width="2.33203125" style="2" customWidth="1"/>
    <col min="2563" max="2563" width="2.109375" style="2" customWidth="1"/>
    <col min="2564" max="2564" width="28.6640625" style="2" customWidth="1"/>
    <col min="2565" max="2565" width="6.33203125" style="2" customWidth="1"/>
    <col min="2566" max="2567" width="23" style="2" customWidth="1"/>
    <col min="2568" max="2568" width="16.6640625" style="2" customWidth="1"/>
    <col min="2569" max="2569" width="10" style="2" customWidth="1"/>
    <col min="2570" max="2816" width="8.88671875" style="2"/>
    <col min="2817" max="2817" width="2.109375" style="2" customWidth="1"/>
    <col min="2818" max="2818" width="2.33203125" style="2" customWidth="1"/>
    <col min="2819" max="2819" width="2.109375" style="2" customWidth="1"/>
    <col min="2820" max="2820" width="28.6640625" style="2" customWidth="1"/>
    <col min="2821" max="2821" width="6.33203125" style="2" customWidth="1"/>
    <col min="2822" max="2823" width="23" style="2" customWidth="1"/>
    <col min="2824" max="2824" width="16.6640625" style="2" customWidth="1"/>
    <col min="2825" max="2825" width="10" style="2" customWidth="1"/>
    <col min="2826" max="3072" width="8.88671875" style="2"/>
    <col min="3073" max="3073" width="2.109375" style="2" customWidth="1"/>
    <col min="3074" max="3074" width="2.33203125" style="2" customWidth="1"/>
    <col min="3075" max="3075" width="2.109375" style="2" customWidth="1"/>
    <col min="3076" max="3076" width="28.6640625" style="2" customWidth="1"/>
    <col min="3077" max="3077" width="6.33203125" style="2" customWidth="1"/>
    <col min="3078" max="3079" width="23" style="2" customWidth="1"/>
    <col min="3080" max="3080" width="16.6640625" style="2" customWidth="1"/>
    <col min="3081" max="3081" width="10" style="2" customWidth="1"/>
    <col min="3082" max="3328" width="8.88671875" style="2"/>
    <col min="3329" max="3329" width="2.109375" style="2" customWidth="1"/>
    <col min="3330" max="3330" width="2.33203125" style="2" customWidth="1"/>
    <col min="3331" max="3331" width="2.109375" style="2" customWidth="1"/>
    <col min="3332" max="3332" width="28.6640625" style="2" customWidth="1"/>
    <col min="3333" max="3333" width="6.33203125" style="2" customWidth="1"/>
    <col min="3334" max="3335" width="23" style="2" customWidth="1"/>
    <col min="3336" max="3336" width="16.6640625" style="2" customWidth="1"/>
    <col min="3337" max="3337" width="10" style="2" customWidth="1"/>
    <col min="3338" max="3584" width="8.88671875" style="2"/>
    <col min="3585" max="3585" width="2.109375" style="2" customWidth="1"/>
    <col min="3586" max="3586" width="2.33203125" style="2" customWidth="1"/>
    <col min="3587" max="3587" width="2.109375" style="2" customWidth="1"/>
    <col min="3588" max="3588" width="28.6640625" style="2" customWidth="1"/>
    <col min="3589" max="3589" width="6.33203125" style="2" customWidth="1"/>
    <col min="3590" max="3591" width="23" style="2" customWidth="1"/>
    <col min="3592" max="3592" width="16.6640625" style="2" customWidth="1"/>
    <col min="3593" max="3593" width="10" style="2" customWidth="1"/>
    <col min="3594" max="3840" width="8.88671875" style="2"/>
    <col min="3841" max="3841" width="2.109375" style="2" customWidth="1"/>
    <col min="3842" max="3842" width="2.33203125" style="2" customWidth="1"/>
    <col min="3843" max="3843" width="2.109375" style="2" customWidth="1"/>
    <col min="3844" max="3844" width="28.6640625" style="2" customWidth="1"/>
    <col min="3845" max="3845" width="6.33203125" style="2" customWidth="1"/>
    <col min="3846" max="3847" width="23" style="2" customWidth="1"/>
    <col min="3848" max="3848" width="16.6640625" style="2" customWidth="1"/>
    <col min="3849" max="3849" width="10" style="2" customWidth="1"/>
    <col min="3850" max="4096" width="8.88671875" style="2"/>
    <col min="4097" max="4097" width="2.109375" style="2" customWidth="1"/>
    <col min="4098" max="4098" width="2.33203125" style="2" customWidth="1"/>
    <col min="4099" max="4099" width="2.109375" style="2" customWidth="1"/>
    <col min="4100" max="4100" width="28.6640625" style="2" customWidth="1"/>
    <col min="4101" max="4101" width="6.33203125" style="2" customWidth="1"/>
    <col min="4102" max="4103" width="23" style="2" customWidth="1"/>
    <col min="4104" max="4104" width="16.6640625" style="2" customWidth="1"/>
    <col min="4105" max="4105" width="10" style="2" customWidth="1"/>
    <col min="4106" max="4352" width="8.88671875" style="2"/>
    <col min="4353" max="4353" width="2.109375" style="2" customWidth="1"/>
    <col min="4354" max="4354" width="2.33203125" style="2" customWidth="1"/>
    <col min="4355" max="4355" width="2.109375" style="2" customWidth="1"/>
    <col min="4356" max="4356" width="28.6640625" style="2" customWidth="1"/>
    <col min="4357" max="4357" width="6.33203125" style="2" customWidth="1"/>
    <col min="4358" max="4359" width="23" style="2" customWidth="1"/>
    <col min="4360" max="4360" width="16.6640625" style="2" customWidth="1"/>
    <col min="4361" max="4361" width="10" style="2" customWidth="1"/>
    <col min="4362" max="4608" width="8.88671875" style="2"/>
    <col min="4609" max="4609" width="2.109375" style="2" customWidth="1"/>
    <col min="4610" max="4610" width="2.33203125" style="2" customWidth="1"/>
    <col min="4611" max="4611" width="2.109375" style="2" customWidth="1"/>
    <col min="4612" max="4612" width="28.6640625" style="2" customWidth="1"/>
    <col min="4613" max="4613" width="6.33203125" style="2" customWidth="1"/>
    <col min="4614" max="4615" width="23" style="2" customWidth="1"/>
    <col min="4616" max="4616" width="16.6640625" style="2" customWidth="1"/>
    <col min="4617" max="4617" width="10" style="2" customWidth="1"/>
    <col min="4618" max="4864" width="8.88671875" style="2"/>
    <col min="4865" max="4865" width="2.109375" style="2" customWidth="1"/>
    <col min="4866" max="4866" width="2.33203125" style="2" customWidth="1"/>
    <col min="4867" max="4867" width="2.109375" style="2" customWidth="1"/>
    <col min="4868" max="4868" width="28.6640625" style="2" customWidth="1"/>
    <col min="4869" max="4869" width="6.33203125" style="2" customWidth="1"/>
    <col min="4870" max="4871" width="23" style="2" customWidth="1"/>
    <col min="4872" max="4872" width="16.6640625" style="2" customWidth="1"/>
    <col min="4873" max="4873" width="10" style="2" customWidth="1"/>
    <col min="4874" max="5120" width="8.88671875" style="2"/>
    <col min="5121" max="5121" width="2.109375" style="2" customWidth="1"/>
    <col min="5122" max="5122" width="2.33203125" style="2" customWidth="1"/>
    <col min="5123" max="5123" width="2.109375" style="2" customWidth="1"/>
    <col min="5124" max="5124" width="28.6640625" style="2" customWidth="1"/>
    <col min="5125" max="5125" width="6.33203125" style="2" customWidth="1"/>
    <col min="5126" max="5127" width="23" style="2" customWidth="1"/>
    <col min="5128" max="5128" width="16.6640625" style="2" customWidth="1"/>
    <col min="5129" max="5129" width="10" style="2" customWidth="1"/>
    <col min="5130" max="5376" width="8.88671875" style="2"/>
    <col min="5377" max="5377" width="2.109375" style="2" customWidth="1"/>
    <col min="5378" max="5378" width="2.33203125" style="2" customWidth="1"/>
    <col min="5379" max="5379" width="2.109375" style="2" customWidth="1"/>
    <col min="5380" max="5380" width="28.6640625" style="2" customWidth="1"/>
    <col min="5381" max="5381" width="6.33203125" style="2" customWidth="1"/>
    <col min="5382" max="5383" width="23" style="2" customWidth="1"/>
    <col min="5384" max="5384" width="16.6640625" style="2" customWidth="1"/>
    <col min="5385" max="5385" width="10" style="2" customWidth="1"/>
    <col min="5386" max="5632" width="8.88671875" style="2"/>
    <col min="5633" max="5633" width="2.109375" style="2" customWidth="1"/>
    <col min="5634" max="5634" width="2.33203125" style="2" customWidth="1"/>
    <col min="5635" max="5635" width="2.109375" style="2" customWidth="1"/>
    <col min="5636" max="5636" width="28.6640625" style="2" customWidth="1"/>
    <col min="5637" max="5637" width="6.33203125" style="2" customWidth="1"/>
    <col min="5638" max="5639" width="23" style="2" customWidth="1"/>
    <col min="5640" max="5640" width="16.6640625" style="2" customWidth="1"/>
    <col min="5641" max="5641" width="10" style="2" customWidth="1"/>
    <col min="5642" max="5888" width="8.88671875" style="2"/>
    <col min="5889" max="5889" width="2.109375" style="2" customWidth="1"/>
    <col min="5890" max="5890" width="2.33203125" style="2" customWidth="1"/>
    <col min="5891" max="5891" width="2.109375" style="2" customWidth="1"/>
    <col min="5892" max="5892" width="28.6640625" style="2" customWidth="1"/>
    <col min="5893" max="5893" width="6.33203125" style="2" customWidth="1"/>
    <col min="5894" max="5895" width="23" style="2" customWidth="1"/>
    <col min="5896" max="5896" width="16.6640625" style="2" customWidth="1"/>
    <col min="5897" max="5897" width="10" style="2" customWidth="1"/>
    <col min="5898" max="6144" width="8.88671875" style="2"/>
    <col min="6145" max="6145" width="2.109375" style="2" customWidth="1"/>
    <col min="6146" max="6146" width="2.33203125" style="2" customWidth="1"/>
    <col min="6147" max="6147" width="2.109375" style="2" customWidth="1"/>
    <col min="6148" max="6148" width="28.6640625" style="2" customWidth="1"/>
    <col min="6149" max="6149" width="6.33203125" style="2" customWidth="1"/>
    <col min="6150" max="6151" width="23" style="2" customWidth="1"/>
    <col min="6152" max="6152" width="16.6640625" style="2" customWidth="1"/>
    <col min="6153" max="6153" width="10" style="2" customWidth="1"/>
    <col min="6154" max="6400" width="8.88671875" style="2"/>
    <col min="6401" max="6401" width="2.109375" style="2" customWidth="1"/>
    <col min="6402" max="6402" width="2.33203125" style="2" customWidth="1"/>
    <col min="6403" max="6403" width="2.109375" style="2" customWidth="1"/>
    <col min="6404" max="6404" width="28.6640625" style="2" customWidth="1"/>
    <col min="6405" max="6405" width="6.33203125" style="2" customWidth="1"/>
    <col min="6406" max="6407" width="23" style="2" customWidth="1"/>
    <col min="6408" max="6408" width="16.6640625" style="2" customWidth="1"/>
    <col min="6409" max="6409" width="10" style="2" customWidth="1"/>
    <col min="6410" max="6656" width="8.88671875" style="2"/>
    <col min="6657" max="6657" width="2.109375" style="2" customWidth="1"/>
    <col min="6658" max="6658" width="2.33203125" style="2" customWidth="1"/>
    <col min="6659" max="6659" width="2.109375" style="2" customWidth="1"/>
    <col min="6660" max="6660" width="28.6640625" style="2" customWidth="1"/>
    <col min="6661" max="6661" width="6.33203125" style="2" customWidth="1"/>
    <col min="6662" max="6663" width="23" style="2" customWidth="1"/>
    <col min="6664" max="6664" width="16.6640625" style="2" customWidth="1"/>
    <col min="6665" max="6665" width="10" style="2" customWidth="1"/>
    <col min="6666" max="6912" width="8.88671875" style="2"/>
    <col min="6913" max="6913" width="2.109375" style="2" customWidth="1"/>
    <col min="6914" max="6914" width="2.33203125" style="2" customWidth="1"/>
    <col min="6915" max="6915" width="2.109375" style="2" customWidth="1"/>
    <col min="6916" max="6916" width="28.6640625" style="2" customWidth="1"/>
    <col min="6917" max="6917" width="6.33203125" style="2" customWidth="1"/>
    <col min="6918" max="6919" width="23" style="2" customWidth="1"/>
    <col min="6920" max="6920" width="16.6640625" style="2" customWidth="1"/>
    <col min="6921" max="6921" width="10" style="2" customWidth="1"/>
    <col min="6922" max="7168" width="8.88671875" style="2"/>
    <col min="7169" max="7169" width="2.109375" style="2" customWidth="1"/>
    <col min="7170" max="7170" width="2.33203125" style="2" customWidth="1"/>
    <col min="7171" max="7171" width="2.109375" style="2" customWidth="1"/>
    <col min="7172" max="7172" width="28.6640625" style="2" customWidth="1"/>
    <col min="7173" max="7173" width="6.33203125" style="2" customWidth="1"/>
    <col min="7174" max="7175" width="23" style="2" customWidth="1"/>
    <col min="7176" max="7176" width="16.6640625" style="2" customWidth="1"/>
    <col min="7177" max="7177" width="10" style="2" customWidth="1"/>
    <col min="7178" max="7424" width="8.88671875" style="2"/>
    <col min="7425" max="7425" width="2.109375" style="2" customWidth="1"/>
    <col min="7426" max="7426" width="2.33203125" style="2" customWidth="1"/>
    <col min="7427" max="7427" width="2.109375" style="2" customWidth="1"/>
    <col min="7428" max="7428" width="28.6640625" style="2" customWidth="1"/>
    <col min="7429" max="7429" width="6.33203125" style="2" customWidth="1"/>
    <col min="7430" max="7431" width="23" style="2" customWidth="1"/>
    <col min="7432" max="7432" width="16.6640625" style="2" customWidth="1"/>
    <col min="7433" max="7433" width="10" style="2" customWidth="1"/>
    <col min="7434" max="7680" width="8.88671875" style="2"/>
    <col min="7681" max="7681" width="2.109375" style="2" customWidth="1"/>
    <col min="7682" max="7682" width="2.33203125" style="2" customWidth="1"/>
    <col min="7683" max="7683" width="2.109375" style="2" customWidth="1"/>
    <col min="7684" max="7684" width="28.6640625" style="2" customWidth="1"/>
    <col min="7685" max="7685" width="6.33203125" style="2" customWidth="1"/>
    <col min="7686" max="7687" width="23" style="2" customWidth="1"/>
    <col min="7688" max="7688" width="16.6640625" style="2" customWidth="1"/>
    <col min="7689" max="7689" width="10" style="2" customWidth="1"/>
    <col min="7690" max="7936" width="8.88671875" style="2"/>
    <col min="7937" max="7937" width="2.109375" style="2" customWidth="1"/>
    <col min="7938" max="7938" width="2.33203125" style="2" customWidth="1"/>
    <col min="7939" max="7939" width="2.109375" style="2" customWidth="1"/>
    <col min="7940" max="7940" width="28.6640625" style="2" customWidth="1"/>
    <col min="7941" max="7941" width="6.33203125" style="2" customWidth="1"/>
    <col min="7942" max="7943" width="23" style="2" customWidth="1"/>
    <col min="7944" max="7944" width="16.6640625" style="2" customWidth="1"/>
    <col min="7945" max="7945" width="10" style="2" customWidth="1"/>
    <col min="7946" max="8192" width="8.88671875" style="2"/>
    <col min="8193" max="8193" width="2.109375" style="2" customWidth="1"/>
    <col min="8194" max="8194" width="2.33203125" style="2" customWidth="1"/>
    <col min="8195" max="8195" width="2.109375" style="2" customWidth="1"/>
    <col min="8196" max="8196" width="28.6640625" style="2" customWidth="1"/>
    <col min="8197" max="8197" width="6.33203125" style="2" customWidth="1"/>
    <col min="8198" max="8199" width="23" style="2" customWidth="1"/>
    <col min="8200" max="8200" width="16.6640625" style="2" customWidth="1"/>
    <col min="8201" max="8201" width="10" style="2" customWidth="1"/>
    <col min="8202" max="8448" width="8.88671875" style="2"/>
    <col min="8449" max="8449" width="2.109375" style="2" customWidth="1"/>
    <col min="8450" max="8450" width="2.33203125" style="2" customWidth="1"/>
    <col min="8451" max="8451" width="2.109375" style="2" customWidth="1"/>
    <col min="8452" max="8452" width="28.6640625" style="2" customWidth="1"/>
    <col min="8453" max="8453" width="6.33203125" style="2" customWidth="1"/>
    <col min="8454" max="8455" width="23" style="2" customWidth="1"/>
    <col min="8456" max="8456" width="16.6640625" style="2" customWidth="1"/>
    <col min="8457" max="8457" width="10" style="2" customWidth="1"/>
    <col min="8458" max="8704" width="8.88671875" style="2"/>
    <col min="8705" max="8705" width="2.109375" style="2" customWidth="1"/>
    <col min="8706" max="8706" width="2.33203125" style="2" customWidth="1"/>
    <col min="8707" max="8707" width="2.109375" style="2" customWidth="1"/>
    <col min="8708" max="8708" width="28.6640625" style="2" customWidth="1"/>
    <col min="8709" max="8709" width="6.33203125" style="2" customWidth="1"/>
    <col min="8710" max="8711" width="23" style="2" customWidth="1"/>
    <col min="8712" max="8712" width="16.6640625" style="2" customWidth="1"/>
    <col min="8713" max="8713" width="10" style="2" customWidth="1"/>
    <col min="8714" max="8960" width="8.88671875" style="2"/>
    <col min="8961" max="8961" width="2.109375" style="2" customWidth="1"/>
    <col min="8962" max="8962" width="2.33203125" style="2" customWidth="1"/>
    <col min="8963" max="8963" width="2.109375" style="2" customWidth="1"/>
    <col min="8964" max="8964" width="28.6640625" style="2" customWidth="1"/>
    <col min="8965" max="8965" width="6.33203125" style="2" customWidth="1"/>
    <col min="8966" max="8967" width="23" style="2" customWidth="1"/>
    <col min="8968" max="8968" width="16.6640625" style="2" customWidth="1"/>
    <col min="8969" max="8969" width="10" style="2" customWidth="1"/>
    <col min="8970" max="9216" width="8.88671875" style="2"/>
    <col min="9217" max="9217" width="2.109375" style="2" customWidth="1"/>
    <col min="9218" max="9218" width="2.33203125" style="2" customWidth="1"/>
    <col min="9219" max="9219" width="2.109375" style="2" customWidth="1"/>
    <col min="9220" max="9220" width="28.6640625" style="2" customWidth="1"/>
    <col min="9221" max="9221" width="6.33203125" style="2" customWidth="1"/>
    <col min="9222" max="9223" width="23" style="2" customWidth="1"/>
    <col min="9224" max="9224" width="16.6640625" style="2" customWidth="1"/>
    <col min="9225" max="9225" width="10" style="2" customWidth="1"/>
    <col min="9226" max="9472" width="8.88671875" style="2"/>
    <col min="9473" max="9473" width="2.109375" style="2" customWidth="1"/>
    <col min="9474" max="9474" width="2.33203125" style="2" customWidth="1"/>
    <col min="9475" max="9475" width="2.109375" style="2" customWidth="1"/>
    <col min="9476" max="9476" width="28.6640625" style="2" customWidth="1"/>
    <col min="9477" max="9477" width="6.33203125" style="2" customWidth="1"/>
    <col min="9478" max="9479" width="23" style="2" customWidth="1"/>
    <col min="9480" max="9480" width="16.6640625" style="2" customWidth="1"/>
    <col min="9481" max="9481" width="10" style="2" customWidth="1"/>
    <col min="9482" max="9728" width="8.88671875" style="2"/>
    <col min="9729" max="9729" width="2.109375" style="2" customWidth="1"/>
    <col min="9730" max="9730" width="2.33203125" style="2" customWidth="1"/>
    <col min="9731" max="9731" width="2.109375" style="2" customWidth="1"/>
    <col min="9732" max="9732" width="28.6640625" style="2" customWidth="1"/>
    <col min="9733" max="9733" width="6.33203125" style="2" customWidth="1"/>
    <col min="9734" max="9735" width="23" style="2" customWidth="1"/>
    <col min="9736" max="9736" width="16.6640625" style="2" customWidth="1"/>
    <col min="9737" max="9737" width="10" style="2" customWidth="1"/>
    <col min="9738" max="9984" width="8.88671875" style="2"/>
    <col min="9985" max="9985" width="2.109375" style="2" customWidth="1"/>
    <col min="9986" max="9986" width="2.33203125" style="2" customWidth="1"/>
    <col min="9987" max="9987" width="2.109375" style="2" customWidth="1"/>
    <col min="9988" max="9988" width="28.6640625" style="2" customWidth="1"/>
    <col min="9989" max="9989" width="6.33203125" style="2" customWidth="1"/>
    <col min="9990" max="9991" width="23" style="2" customWidth="1"/>
    <col min="9992" max="9992" width="16.6640625" style="2" customWidth="1"/>
    <col min="9993" max="9993" width="10" style="2" customWidth="1"/>
    <col min="9994" max="10240" width="8.88671875" style="2"/>
    <col min="10241" max="10241" width="2.109375" style="2" customWidth="1"/>
    <col min="10242" max="10242" width="2.33203125" style="2" customWidth="1"/>
    <col min="10243" max="10243" width="2.109375" style="2" customWidth="1"/>
    <col min="10244" max="10244" width="28.6640625" style="2" customWidth="1"/>
    <col min="10245" max="10245" width="6.33203125" style="2" customWidth="1"/>
    <col min="10246" max="10247" width="23" style="2" customWidth="1"/>
    <col min="10248" max="10248" width="16.6640625" style="2" customWidth="1"/>
    <col min="10249" max="10249" width="10" style="2" customWidth="1"/>
    <col min="10250" max="10496" width="8.88671875" style="2"/>
    <col min="10497" max="10497" width="2.109375" style="2" customWidth="1"/>
    <col min="10498" max="10498" width="2.33203125" style="2" customWidth="1"/>
    <col min="10499" max="10499" width="2.109375" style="2" customWidth="1"/>
    <col min="10500" max="10500" width="28.6640625" style="2" customWidth="1"/>
    <col min="10501" max="10501" width="6.33203125" style="2" customWidth="1"/>
    <col min="10502" max="10503" width="23" style="2" customWidth="1"/>
    <col min="10504" max="10504" width="16.6640625" style="2" customWidth="1"/>
    <col min="10505" max="10505" width="10" style="2" customWidth="1"/>
    <col min="10506" max="10752" width="8.88671875" style="2"/>
    <col min="10753" max="10753" width="2.109375" style="2" customWidth="1"/>
    <col min="10754" max="10754" width="2.33203125" style="2" customWidth="1"/>
    <col min="10755" max="10755" width="2.109375" style="2" customWidth="1"/>
    <col min="10756" max="10756" width="28.6640625" style="2" customWidth="1"/>
    <col min="10757" max="10757" width="6.33203125" style="2" customWidth="1"/>
    <col min="10758" max="10759" width="23" style="2" customWidth="1"/>
    <col min="10760" max="10760" width="16.6640625" style="2" customWidth="1"/>
    <col min="10761" max="10761" width="10" style="2" customWidth="1"/>
    <col min="10762" max="11008" width="8.88671875" style="2"/>
    <col min="11009" max="11009" width="2.109375" style="2" customWidth="1"/>
    <col min="11010" max="11010" width="2.33203125" style="2" customWidth="1"/>
    <col min="11011" max="11011" width="2.109375" style="2" customWidth="1"/>
    <col min="11012" max="11012" width="28.6640625" style="2" customWidth="1"/>
    <col min="11013" max="11013" width="6.33203125" style="2" customWidth="1"/>
    <col min="11014" max="11015" width="23" style="2" customWidth="1"/>
    <col min="11016" max="11016" width="16.6640625" style="2" customWidth="1"/>
    <col min="11017" max="11017" width="10" style="2" customWidth="1"/>
    <col min="11018" max="11264" width="8.88671875" style="2"/>
    <col min="11265" max="11265" width="2.109375" style="2" customWidth="1"/>
    <col min="11266" max="11266" width="2.33203125" style="2" customWidth="1"/>
    <col min="11267" max="11267" width="2.109375" style="2" customWidth="1"/>
    <col min="11268" max="11268" width="28.6640625" style="2" customWidth="1"/>
    <col min="11269" max="11269" width="6.33203125" style="2" customWidth="1"/>
    <col min="11270" max="11271" width="23" style="2" customWidth="1"/>
    <col min="11272" max="11272" width="16.6640625" style="2" customWidth="1"/>
    <col min="11273" max="11273" width="10" style="2" customWidth="1"/>
    <col min="11274" max="11520" width="8.88671875" style="2"/>
    <col min="11521" max="11521" width="2.109375" style="2" customWidth="1"/>
    <col min="11522" max="11522" width="2.33203125" style="2" customWidth="1"/>
    <col min="11523" max="11523" width="2.109375" style="2" customWidth="1"/>
    <col min="11524" max="11524" width="28.6640625" style="2" customWidth="1"/>
    <col min="11525" max="11525" width="6.33203125" style="2" customWidth="1"/>
    <col min="11526" max="11527" width="23" style="2" customWidth="1"/>
    <col min="11528" max="11528" width="16.6640625" style="2" customWidth="1"/>
    <col min="11529" max="11529" width="10" style="2" customWidth="1"/>
    <col min="11530" max="11776" width="8.88671875" style="2"/>
    <col min="11777" max="11777" width="2.109375" style="2" customWidth="1"/>
    <col min="11778" max="11778" width="2.33203125" style="2" customWidth="1"/>
    <col min="11779" max="11779" width="2.109375" style="2" customWidth="1"/>
    <col min="11780" max="11780" width="28.6640625" style="2" customWidth="1"/>
    <col min="11781" max="11781" width="6.33203125" style="2" customWidth="1"/>
    <col min="11782" max="11783" width="23" style="2" customWidth="1"/>
    <col min="11784" max="11784" width="16.6640625" style="2" customWidth="1"/>
    <col min="11785" max="11785" width="10" style="2" customWidth="1"/>
    <col min="11786" max="12032" width="8.88671875" style="2"/>
    <col min="12033" max="12033" width="2.109375" style="2" customWidth="1"/>
    <col min="12034" max="12034" width="2.33203125" style="2" customWidth="1"/>
    <col min="12035" max="12035" width="2.109375" style="2" customWidth="1"/>
    <col min="12036" max="12036" width="28.6640625" style="2" customWidth="1"/>
    <col min="12037" max="12037" width="6.33203125" style="2" customWidth="1"/>
    <col min="12038" max="12039" width="23" style="2" customWidth="1"/>
    <col min="12040" max="12040" width="16.6640625" style="2" customWidth="1"/>
    <col min="12041" max="12041" width="10" style="2" customWidth="1"/>
    <col min="12042" max="12288" width="8.88671875" style="2"/>
    <col min="12289" max="12289" width="2.109375" style="2" customWidth="1"/>
    <col min="12290" max="12290" width="2.33203125" style="2" customWidth="1"/>
    <col min="12291" max="12291" width="2.109375" style="2" customWidth="1"/>
    <col min="12292" max="12292" width="28.6640625" style="2" customWidth="1"/>
    <col min="12293" max="12293" width="6.33203125" style="2" customWidth="1"/>
    <col min="12294" max="12295" width="23" style="2" customWidth="1"/>
    <col min="12296" max="12296" width="16.6640625" style="2" customWidth="1"/>
    <col min="12297" max="12297" width="10" style="2" customWidth="1"/>
    <col min="12298" max="12544" width="8.88671875" style="2"/>
    <col min="12545" max="12545" width="2.109375" style="2" customWidth="1"/>
    <col min="12546" max="12546" width="2.33203125" style="2" customWidth="1"/>
    <col min="12547" max="12547" width="2.109375" style="2" customWidth="1"/>
    <col min="12548" max="12548" width="28.6640625" style="2" customWidth="1"/>
    <col min="12549" max="12549" width="6.33203125" style="2" customWidth="1"/>
    <col min="12550" max="12551" width="23" style="2" customWidth="1"/>
    <col min="12552" max="12552" width="16.6640625" style="2" customWidth="1"/>
    <col min="12553" max="12553" width="10" style="2" customWidth="1"/>
    <col min="12554" max="12800" width="8.88671875" style="2"/>
    <col min="12801" max="12801" width="2.109375" style="2" customWidth="1"/>
    <col min="12802" max="12802" width="2.33203125" style="2" customWidth="1"/>
    <col min="12803" max="12803" width="2.109375" style="2" customWidth="1"/>
    <col min="12804" max="12804" width="28.6640625" style="2" customWidth="1"/>
    <col min="12805" max="12805" width="6.33203125" style="2" customWidth="1"/>
    <col min="12806" max="12807" width="23" style="2" customWidth="1"/>
    <col min="12808" max="12808" width="16.6640625" style="2" customWidth="1"/>
    <col min="12809" max="12809" width="10" style="2" customWidth="1"/>
    <col min="12810" max="13056" width="8.88671875" style="2"/>
    <col min="13057" max="13057" width="2.109375" style="2" customWidth="1"/>
    <col min="13058" max="13058" width="2.33203125" style="2" customWidth="1"/>
    <col min="13059" max="13059" width="2.109375" style="2" customWidth="1"/>
    <col min="13060" max="13060" width="28.6640625" style="2" customWidth="1"/>
    <col min="13061" max="13061" width="6.33203125" style="2" customWidth="1"/>
    <col min="13062" max="13063" width="23" style="2" customWidth="1"/>
    <col min="13064" max="13064" width="16.6640625" style="2" customWidth="1"/>
    <col min="13065" max="13065" width="10" style="2" customWidth="1"/>
    <col min="13066" max="13312" width="8.88671875" style="2"/>
    <col min="13313" max="13313" width="2.109375" style="2" customWidth="1"/>
    <col min="13314" max="13314" width="2.33203125" style="2" customWidth="1"/>
    <col min="13315" max="13315" width="2.109375" style="2" customWidth="1"/>
    <col min="13316" max="13316" width="28.6640625" style="2" customWidth="1"/>
    <col min="13317" max="13317" width="6.33203125" style="2" customWidth="1"/>
    <col min="13318" max="13319" width="23" style="2" customWidth="1"/>
    <col min="13320" max="13320" width="16.6640625" style="2" customWidth="1"/>
    <col min="13321" max="13321" width="10" style="2" customWidth="1"/>
    <col min="13322" max="13568" width="8.88671875" style="2"/>
    <col min="13569" max="13569" width="2.109375" style="2" customWidth="1"/>
    <col min="13570" max="13570" width="2.33203125" style="2" customWidth="1"/>
    <col min="13571" max="13571" width="2.109375" style="2" customWidth="1"/>
    <col min="13572" max="13572" width="28.6640625" style="2" customWidth="1"/>
    <col min="13573" max="13573" width="6.33203125" style="2" customWidth="1"/>
    <col min="13574" max="13575" width="23" style="2" customWidth="1"/>
    <col min="13576" max="13576" width="16.6640625" style="2" customWidth="1"/>
    <col min="13577" max="13577" width="10" style="2" customWidth="1"/>
    <col min="13578" max="13824" width="8.88671875" style="2"/>
    <col min="13825" max="13825" width="2.109375" style="2" customWidth="1"/>
    <col min="13826" max="13826" width="2.33203125" style="2" customWidth="1"/>
    <col min="13827" max="13827" width="2.109375" style="2" customWidth="1"/>
    <col min="13828" max="13828" width="28.6640625" style="2" customWidth="1"/>
    <col min="13829" max="13829" width="6.33203125" style="2" customWidth="1"/>
    <col min="13830" max="13831" width="23" style="2" customWidth="1"/>
    <col min="13832" max="13832" width="16.6640625" style="2" customWidth="1"/>
    <col min="13833" max="13833" width="10" style="2" customWidth="1"/>
    <col min="13834" max="14080" width="8.88671875" style="2"/>
    <col min="14081" max="14081" width="2.109375" style="2" customWidth="1"/>
    <col min="14082" max="14082" width="2.33203125" style="2" customWidth="1"/>
    <col min="14083" max="14083" width="2.109375" style="2" customWidth="1"/>
    <col min="14084" max="14084" width="28.6640625" style="2" customWidth="1"/>
    <col min="14085" max="14085" width="6.33203125" style="2" customWidth="1"/>
    <col min="14086" max="14087" width="23" style="2" customWidth="1"/>
    <col min="14088" max="14088" width="16.6640625" style="2" customWidth="1"/>
    <col min="14089" max="14089" width="10" style="2" customWidth="1"/>
    <col min="14090" max="14336" width="8.88671875" style="2"/>
    <col min="14337" max="14337" width="2.109375" style="2" customWidth="1"/>
    <col min="14338" max="14338" width="2.33203125" style="2" customWidth="1"/>
    <col min="14339" max="14339" width="2.109375" style="2" customWidth="1"/>
    <col min="14340" max="14340" width="28.6640625" style="2" customWidth="1"/>
    <col min="14341" max="14341" width="6.33203125" style="2" customWidth="1"/>
    <col min="14342" max="14343" width="23" style="2" customWidth="1"/>
    <col min="14344" max="14344" width="16.6640625" style="2" customWidth="1"/>
    <col min="14345" max="14345" width="10" style="2" customWidth="1"/>
    <col min="14346" max="14592" width="8.88671875" style="2"/>
    <col min="14593" max="14593" width="2.109375" style="2" customWidth="1"/>
    <col min="14594" max="14594" width="2.33203125" style="2" customWidth="1"/>
    <col min="14595" max="14595" width="2.109375" style="2" customWidth="1"/>
    <col min="14596" max="14596" width="28.6640625" style="2" customWidth="1"/>
    <col min="14597" max="14597" width="6.33203125" style="2" customWidth="1"/>
    <col min="14598" max="14599" width="23" style="2" customWidth="1"/>
    <col min="14600" max="14600" width="16.6640625" style="2" customWidth="1"/>
    <col min="14601" max="14601" width="10" style="2" customWidth="1"/>
    <col min="14602" max="14848" width="8.88671875" style="2"/>
    <col min="14849" max="14849" width="2.109375" style="2" customWidth="1"/>
    <col min="14850" max="14850" width="2.33203125" style="2" customWidth="1"/>
    <col min="14851" max="14851" width="2.109375" style="2" customWidth="1"/>
    <col min="14852" max="14852" width="28.6640625" style="2" customWidth="1"/>
    <col min="14853" max="14853" width="6.33203125" style="2" customWidth="1"/>
    <col min="14854" max="14855" width="23" style="2" customWidth="1"/>
    <col min="14856" max="14856" width="16.6640625" style="2" customWidth="1"/>
    <col min="14857" max="14857" width="10" style="2" customWidth="1"/>
    <col min="14858" max="15104" width="8.88671875" style="2"/>
    <col min="15105" max="15105" width="2.109375" style="2" customWidth="1"/>
    <col min="15106" max="15106" width="2.33203125" style="2" customWidth="1"/>
    <col min="15107" max="15107" width="2.109375" style="2" customWidth="1"/>
    <col min="15108" max="15108" width="28.6640625" style="2" customWidth="1"/>
    <col min="15109" max="15109" width="6.33203125" style="2" customWidth="1"/>
    <col min="15110" max="15111" width="23" style="2" customWidth="1"/>
    <col min="15112" max="15112" width="16.6640625" style="2" customWidth="1"/>
    <col min="15113" max="15113" width="10" style="2" customWidth="1"/>
    <col min="15114" max="15360" width="8.88671875" style="2"/>
    <col min="15361" max="15361" width="2.109375" style="2" customWidth="1"/>
    <col min="15362" max="15362" width="2.33203125" style="2" customWidth="1"/>
    <col min="15363" max="15363" width="2.109375" style="2" customWidth="1"/>
    <col min="15364" max="15364" width="28.6640625" style="2" customWidth="1"/>
    <col min="15365" max="15365" width="6.33203125" style="2" customWidth="1"/>
    <col min="15366" max="15367" width="23" style="2" customWidth="1"/>
    <col min="15368" max="15368" width="16.6640625" style="2" customWidth="1"/>
    <col min="15369" max="15369" width="10" style="2" customWidth="1"/>
    <col min="15370" max="15616" width="8.88671875" style="2"/>
    <col min="15617" max="15617" width="2.109375" style="2" customWidth="1"/>
    <col min="15618" max="15618" width="2.33203125" style="2" customWidth="1"/>
    <col min="15619" max="15619" width="2.109375" style="2" customWidth="1"/>
    <col min="15620" max="15620" width="28.6640625" style="2" customWidth="1"/>
    <col min="15621" max="15621" width="6.33203125" style="2" customWidth="1"/>
    <col min="15622" max="15623" width="23" style="2" customWidth="1"/>
    <col min="15624" max="15624" width="16.6640625" style="2" customWidth="1"/>
    <col min="15625" max="15625" width="10" style="2" customWidth="1"/>
    <col min="15626" max="15872" width="8.88671875" style="2"/>
    <col min="15873" max="15873" width="2.109375" style="2" customWidth="1"/>
    <col min="15874" max="15874" width="2.33203125" style="2" customWidth="1"/>
    <col min="15875" max="15875" width="2.109375" style="2" customWidth="1"/>
    <col min="15876" max="15876" width="28.6640625" style="2" customWidth="1"/>
    <col min="15877" max="15877" width="6.33203125" style="2" customWidth="1"/>
    <col min="15878" max="15879" width="23" style="2" customWidth="1"/>
    <col min="15880" max="15880" width="16.6640625" style="2" customWidth="1"/>
    <col min="15881" max="15881" width="10" style="2" customWidth="1"/>
    <col min="15882" max="16128" width="8.88671875" style="2"/>
    <col min="16129" max="16129" width="2.109375" style="2" customWidth="1"/>
    <col min="16130" max="16130" width="2.33203125" style="2" customWidth="1"/>
    <col min="16131" max="16131" width="2.109375" style="2" customWidth="1"/>
    <col min="16132" max="16132" width="28.6640625" style="2" customWidth="1"/>
    <col min="16133" max="16133" width="6.33203125" style="2" customWidth="1"/>
    <col min="16134" max="16135" width="23" style="2" customWidth="1"/>
    <col min="16136" max="16136" width="16.6640625" style="2" customWidth="1"/>
    <col min="16137" max="16137" width="10" style="2" customWidth="1"/>
    <col min="16138" max="16384" width="8.88671875" style="2"/>
  </cols>
  <sheetData>
    <row r="1" spans="1:9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4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6" customHeight="1">
      <c r="G4" s="6"/>
      <c r="H4" s="7" t="s">
        <v>3</v>
      </c>
      <c r="I4" s="7"/>
    </row>
    <row r="5" spans="1:9" ht="23.25" customHeight="1">
      <c r="A5" s="8" t="s">
        <v>4</v>
      </c>
      <c r="B5" s="9"/>
      <c r="C5" s="9"/>
      <c r="D5" s="9"/>
      <c r="E5" s="10"/>
      <c r="F5" s="11" t="s">
        <v>5</v>
      </c>
      <c r="G5" s="11" t="s">
        <v>6</v>
      </c>
      <c r="H5" s="12" t="s">
        <v>7</v>
      </c>
      <c r="I5" s="13"/>
    </row>
    <row r="6" spans="1:9" ht="23.25" customHeight="1">
      <c r="A6" s="14"/>
      <c r="B6" s="15"/>
      <c r="C6" s="15"/>
      <c r="D6" s="15"/>
      <c r="E6" s="16"/>
      <c r="F6" s="17"/>
      <c r="G6" s="17"/>
      <c r="H6" s="18" t="s">
        <v>8</v>
      </c>
      <c r="I6" s="18" t="s">
        <v>9</v>
      </c>
    </row>
    <row r="7" spans="1:9" ht="25.2" customHeight="1">
      <c r="A7" s="19" t="s">
        <v>10</v>
      </c>
      <c r="E7" s="20" t="s">
        <v>11</v>
      </c>
      <c r="F7" s="21">
        <f>'[1]11412_IFRS現流表(元)'!E75</f>
        <v>169060610135</v>
      </c>
      <c r="G7" s="21">
        <f>G18</f>
        <v>43055067000</v>
      </c>
      <c r="H7" s="21">
        <f>F7-G7</f>
        <v>126005543135</v>
      </c>
      <c r="I7" s="22">
        <f t="shared" ref="I7:I16" si="0">IF(G7=0,"－",ABS(H7/G7*100))</f>
        <v>292.66135652512168</v>
      </c>
    </row>
    <row r="8" spans="1:9" ht="25.2" customHeight="1">
      <c r="A8" s="19"/>
      <c r="B8" s="23" t="s">
        <v>12</v>
      </c>
      <c r="E8" s="20" t="s">
        <v>13</v>
      </c>
      <c r="F8" s="21">
        <f>'[1]11412_IFRS現流表(元)'!E14</f>
        <v>73910462290</v>
      </c>
      <c r="G8" s="21">
        <f>G9</f>
        <v>-70384581000</v>
      </c>
      <c r="H8" s="21">
        <f t="shared" ref="H8:H42" si="1">F8-G8</f>
        <v>144295043290</v>
      </c>
      <c r="I8" s="22">
        <f t="shared" si="0"/>
        <v>205.00945127456251</v>
      </c>
    </row>
    <row r="9" spans="1:9" ht="25.2" customHeight="1">
      <c r="A9" s="24"/>
      <c r="B9" s="23" t="s">
        <v>14</v>
      </c>
      <c r="E9" s="25" t="s">
        <v>15</v>
      </c>
      <c r="F9" s="21">
        <f>F8</f>
        <v>73910462290</v>
      </c>
      <c r="G9" s="26">
        <v>-70384581000</v>
      </c>
      <c r="H9" s="21">
        <f t="shared" si="1"/>
        <v>144295043290</v>
      </c>
      <c r="I9" s="22">
        <f t="shared" si="0"/>
        <v>205.00945127456251</v>
      </c>
    </row>
    <row r="10" spans="1:9" ht="25.2" customHeight="1">
      <c r="A10" s="24"/>
      <c r="B10" s="23" t="s">
        <v>16</v>
      </c>
      <c r="E10" s="25" t="s">
        <v>17</v>
      </c>
      <c r="F10" s="21">
        <f>'[1]11412_IFRS現流表(元)'!E15+'[1]11412_IFRS現流表(元)'!E16+'[1]11412_IFRS現流表(元)'!E17</f>
        <v>27653789781</v>
      </c>
      <c r="G10" s="26">
        <v>31938397000</v>
      </c>
      <c r="H10" s="21">
        <f t="shared" si="1"/>
        <v>-4284607219</v>
      </c>
      <c r="I10" s="22">
        <f t="shared" si="0"/>
        <v>13.415223121561173</v>
      </c>
    </row>
    <row r="11" spans="1:9" ht="25.2" customHeight="1">
      <c r="A11" s="24"/>
      <c r="B11" s="23" t="s">
        <v>18</v>
      </c>
      <c r="E11" s="25" t="s">
        <v>19</v>
      </c>
      <c r="F11" s="21">
        <f>'[1]11412_IFRS現流表(元)'!E18</f>
        <v>101564252071</v>
      </c>
      <c r="G11" s="21">
        <f>G9+G10</f>
        <v>-38446184000</v>
      </c>
      <c r="H11" s="21">
        <f t="shared" si="1"/>
        <v>140010436071</v>
      </c>
      <c r="I11" s="22">
        <f t="shared" si="0"/>
        <v>364.17251728025855</v>
      </c>
    </row>
    <row r="12" spans="1:9" ht="25.2" customHeight="1">
      <c r="A12" s="24"/>
      <c r="B12" s="2" t="s">
        <v>20</v>
      </c>
      <c r="E12" s="25" t="s">
        <v>21</v>
      </c>
      <c r="F12" s="21">
        <f>SUM('[1]11412_IFRS現流表(元)'!E20:E62)</f>
        <v>87446084209</v>
      </c>
      <c r="G12" s="26">
        <v>102153631000</v>
      </c>
      <c r="H12" s="21">
        <f t="shared" si="1"/>
        <v>-14707546791</v>
      </c>
      <c r="I12" s="22">
        <f t="shared" si="0"/>
        <v>14.397478236480893</v>
      </c>
    </row>
    <row r="13" spans="1:9" ht="25.2" customHeight="1">
      <c r="A13" s="24"/>
      <c r="B13" s="2" t="s">
        <v>22</v>
      </c>
      <c r="E13" s="25" t="s">
        <v>23</v>
      </c>
      <c r="F13" s="21">
        <f>'[1]11412_IFRS現流表(元)'!E63</f>
        <v>189010336280</v>
      </c>
      <c r="G13" s="21">
        <f>G11+G12</f>
        <v>63707447000</v>
      </c>
      <c r="H13" s="21">
        <f t="shared" si="1"/>
        <v>125302889280</v>
      </c>
      <c r="I13" s="22">
        <f t="shared" si="0"/>
        <v>196.68483855584418</v>
      </c>
    </row>
    <row r="14" spans="1:9" ht="25.2" customHeight="1">
      <c r="A14" s="24"/>
      <c r="B14" s="2" t="s">
        <v>24</v>
      </c>
      <c r="E14" s="25" t="s">
        <v>25</v>
      </c>
      <c r="F14" s="21">
        <f>'[1]11412_IFRS現流表(元)'!E64</f>
        <v>125887326</v>
      </c>
      <c r="G14" s="26">
        <v>40680000</v>
      </c>
      <c r="H14" s="21">
        <f t="shared" si="1"/>
        <v>85207326</v>
      </c>
      <c r="I14" s="22">
        <f t="shared" si="0"/>
        <v>209.45753687315633</v>
      </c>
    </row>
    <row r="15" spans="1:9" ht="25.2" customHeight="1">
      <c r="A15" s="24"/>
      <c r="B15" s="2" t="s">
        <v>26</v>
      </c>
      <c r="E15" s="25" t="s">
        <v>27</v>
      </c>
      <c r="F15" s="21">
        <f>'[1]11412_IFRS現流表(元)'!E65</f>
        <v>542761283</v>
      </c>
      <c r="G15" s="26">
        <v>386384000</v>
      </c>
      <c r="H15" s="21">
        <f t="shared" si="1"/>
        <v>156377283</v>
      </c>
      <c r="I15" s="22">
        <f t="shared" si="0"/>
        <v>40.471987194086708</v>
      </c>
    </row>
    <row r="16" spans="1:9" ht="25.2" customHeight="1">
      <c r="A16" s="24"/>
      <c r="B16" s="2" t="s">
        <v>28</v>
      </c>
      <c r="E16" s="25" t="s">
        <v>29</v>
      </c>
      <c r="F16" s="21">
        <f>'[1]11412_IFRS現流表(元)'!E66</f>
        <v>-20595218661</v>
      </c>
      <c r="G16" s="26">
        <v>-21079444000</v>
      </c>
      <c r="H16" s="21">
        <f t="shared" si="1"/>
        <v>484225339</v>
      </c>
      <c r="I16" s="22">
        <f t="shared" si="0"/>
        <v>2.2971447396809896</v>
      </c>
    </row>
    <row r="17" spans="1:9" ht="25.2" customHeight="1">
      <c r="A17" s="24"/>
      <c r="B17" s="2" t="s">
        <v>30</v>
      </c>
      <c r="E17" s="25" t="s">
        <v>31</v>
      </c>
      <c r="F17" s="21">
        <f>'[1]11412_IFRS現流表(元)'!E67</f>
        <v>-23156093</v>
      </c>
      <c r="G17" s="26"/>
      <c r="H17" s="21">
        <f t="shared" si="1"/>
        <v>-23156093</v>
      </c>
      <c r="I17" s="22"/>
    </row>
    <row r="18" spans="1:9" ht="25.2" customHeight="1">
      <c r="A18" s="24" t="s">
        <v>32</v>
      </c>
      <c r="B18" s="27"/>
      <c r="C18" s="2" t="s">
        <v>33</v>
      </c>
      <c r="E18" s="20" t="s">
        <v>34</v>
      </c>
      <c r="F18" s="21">
        <f>F9+F10+F12+F14+F15+F16+F17</f>
        <v>169060610135</v>
      </c>
      <c r="G18" s="21">
        <f>G9+G10+G12+G14+G15+G16+G17</f>
        <v>43055067000</v>
      </c>
      <c r="H18" s="21">
        <f t="shared" si="1"/>
        <v>126005543135</v>
      </c>
      <c r="I18" s="22">
        <f>IF(G18=0,"－",ABS(H18/G18*100))</f>
        <v>292.66135652512168</v>
      </c>
    </row>
    <row r="19" spans="1:9" ht="25.2" customHeight="1">
      <c r="A19" s="24" t="s">
        <v>35</v>
      </c>
      <c r="E19" s="20" t="s">
        <v>36</v>
      </c>
      <c r="F19" s="21">
        <f>'[1]11412_IFRS現流表(元)'!E98</f>
        <v>-307078126199</v>
      </c>
      <c r="G19" s="21">
        <f>SUM(G21:G30)</f>
        <v>-307348668000</v>
      </c>
      <c r="H19" s="21">
        <f t="shared" si="1"/>
        <v>270541801</v>
      </c>
      <c r="I19" s="22">
        <f>IF(G19=0,"－",ABS(H19/G19*100))</f>
        <v>8.8024393520390987E-2</v>
      </c>
    </row>
    <row r="20" spans="1:9" ht="25.2" hidden="1" customHeight="1">
      <c r="A20" s="24"/>
      <c r="B20" s="2" t="s">
        <v>37</v>
      </c>
      <c r="E20" s="20" t="s">
        <v>38</v>
      </c>
      <c r="F20" s="21">
        <f>'[1]11412_IFRS現流表(元)'!E78</f>
        <v>0</v>
      </c>
      <c r="G20" s="21"/>
      <c r="H20" s="21">
        <f t="shared" si="1"/>
        <v>0</v>
      </c>
      <c r="I20" s="22" t="str">
        <f t="shared" ref="I20:I42" si="2">IF(G20=0,"－",ABS(H20/G20*100))</f>
        <v>－</v>
      </c>
    </row>
    <row r="21" spans="1:9" ht="25.2" customHeight="1">
      <c r="A21" s="24"/>
      <c r="B21" s="2" t="s">
        <v>39</v>
      </c>
      <c r="C21" s="27"/>
      <c r="D21" s="27"/>
      <c r="E21" s="20" t="s">
        <v>40</v>
      </c>
      <c r="F21" s="21"/>
      <c r="G21" s="26">
        <v>922000</v>
      </c>
      <c r="H21" s="21">
        <f t="shared" si="1"/>
        <v>-922000</v>
      </c>
      <c r="I21" s="22">
        <f>IF(G21=0,"－",ABS(H21/G21*100))</f>
        <v>100</v>
      </c>
    </row>
    <row r="22" spans="1:9" ht="25.2" customHeight="1">
      <c r="A22" s="24"/>
      <c r="B22" s="2" t="s">
        <v>41</v>
      </c>
      <c r="E22" s="25" t="s">
        <v>42</v>
      </c>
      <c r="F22" s="21">
        <f>'[1]11412_IFRS現流表(元)'!E80</f>
        <v>83414181</v>
      </c>
      <c r="G22" s="26">
        <v>410458000</v>
      </c>
      <c r="H22" s="21">
        <f t="shared" si="1"/>
        <v>-327043819</v>
      </c>
      <c r="I22" s="22">
        <f>IF(G22=0,"－",ABS(H22/G22*100))</f>
        <v>79.677779212489469</v>
      </c>
    </row>
    <row r="23" spans="1:9" ht="25.2" customHeight="1">
      <c r="A23" s="24"/>
      <c r="B23" s="2" t="s">
        <v>43</v>
      </c>
      <c r="E23" s="25" t="s">
        <v>44</v>
      </c>
      <c r="F23" s="21">
        <f>'[1]11412_IFRS現流表(元)'!E81</f>
        <v>46979489</v>
      </c>
      <c r="G23" s="26">
        <v>773425000</v>
      </c>
      <c r="H23" s="21">
        <f t="shared" si="1"/>
        <v>-726445511</v>
      </c>
      <c r="I23" s="22">
        <f>IF(G23=0,"－",ABS(H23/G23*100))</f>
        <v>93.925786081391209</v>
      </c>
    </row>
    <row r="24" spans="1:9" ht="25.2" customHeight="1">
      <c r="A24" s="24"/>
      <c r="B24" s="2" t="s">
        <v>45</v>
      </c>
      <c r="E24" s="25" t="s">
        <v>46</v>
      </c>
      <c r="F24" s="21">
        <f>'[1]11412_IFRS現流表(元)'!E82+'[1]11412_IFRS現流表(元)'!E83+'[1]11412_IFRS現流表(元)'!E85+'[1]11412_IFRS現流表(元)'!E84</f>
        <v>-9813765249</v>
      </c>
      <c r="G24" s="26">
        <v>-2461857000</v>
      </c>
      <c r="H24" s="21">
        <f t="shared" si="1"/>
        <v>-7351908249</v>
      </c>
      <c r="I24" s="22">
        <f>IF(G24=0,"－",ABS(H24/G24*100))</f>
        <v>298.63262768714833</v>
      </c>
    </row>
    <row r="25" spans="1:9" ht="25.2" customHeight="1">
      <c r="A25" s="24"/>
      <c r="B25" s="2" t="s">
        <v>47</v>
      </c>
      <c r="E25" s="25" t="s">
        <v>48</v>
      </c>
      <c r="F25" s="21">
        <f>'[1]11412_IFRS現流表(元)'!E86</f>
        <v>-800000000</v>
      </c>
      <c r="G25" s="26">
        <v>-750303000</v>
      </c>
      <c r="H25" s="21">
        <f t="shared" si="1"/>
        <v>-49697000</v>
      </c>
      <c r="I25" s="22">
        <f>IF(G25=0,"－",ABS(H25/G25*100))</f>
        <v>6.6235907360093185</v>
      </c>
    </row>
    <row r="26" spans="1:9" ht="25.2" customHeight="1">
      <c r="A26" s="24"/>
      <c r="B26" s="2" t="s">
        <v>49</v>
      </c>
      <c r="E26" s="25" t="s">
        <v>50</v>
      </c>
      <c r="F26" s="21">
        <f>'[1]11412_IFRS現流表(元)'!E79</f>
        <v>-67100</v>
      </c>
      <c r="G26" s="26"/>
      <c r="H26" s="21">
        <f t="shared" si="1"/>
        <v>-67100</v>
      </c>
      <c r="I26" s="22"/>
    </row>
    <row r="27" spans="1:9" ht="25.2" customHeight="1">
      <c r="A27" s="24"/>
      <c r="B27" s="2" t="s">
        <v>51</v>
      </c>
      <c r="E27" s="25" t="s">
        <v>52</v>
      </c>
      <c r="F27" s="21">
        <f>'[1]11412_IFRS現流表(元)'!E88</f>
        <v>-240182812092</v>
      </c>
      <c r="G27" s="26">
        <v>-267661769000</v>
      </c>
      <c r="H27" s="21">
        <f t="shared" si="1"/>
        <v>27478956908</v>
      </c>
      <c r="I27" s="22">
        <f>IF(G27=0,"－",ABS(H27/G27*100))</f>
        <v>10.26629877350919</v>
      </c>
    </row>
    <row r="28" spans="1:9" s="29" customFormat="1" ht="25.2" customHeight="1">
      <c r="A28" s="28"/>
      <c r="B28" s="29" t="s">
        <v>53</v>
      </c>
      <c r="E28" s="30"/>
      <c r="F28" s="31">
        <f>'[1]11412_IFRS現流表(元)'!E90</f>
        <v>-19143835</v>
      </c>
      <c r="G28" s="32"/>
      <c r="H28" s="31">
        <f t="shared" si="1"/>
        <v>-19143835</v>
      </c>
      <c r="I28" s="33"/>
    </row>
    <row r="29" spans="1:9" ht="25.2" customHeight="1">
      <c r="A29" s="24"/>
      <c r="B29" s="2" t="s">
        <v>54</v>
      </c>
      <c r="E29" s="25" t="s">
        <v>55</v>
      </c>
      <c r="F29" s="21">
        <f>'[1]11412_IFRS現流表(元)'!E89</f>
        <v>-16731593</v>
      </c>
      <c r="G29" s="26">
        <v>-789705000</v>
      </c>
      <c r="H29" s="21">
        <f t="shared" si="1"/>
        <v>772973407</v>
      </c>
      <c r="I29" s="22"/>
    </row>
    <row r="30" spans="1:9" ht="25.2" customHeight="1">
      <c r="A30" s="24"/>
      <c r="B30" s="2" t="s">
        <v>56</v>
      </c>
      <c r="E30" s="25" t="s">
        <v>57</v>
      </c>
      <c r="F30" s="21">
        <f>'[1]11412_IFRS現流表(元)'!E91</f>
        <v>-56376000000</v>
      </c>
      <c r="G30" s="26">
        <v>-36869839000</v>
      </c>
      <c r="H30" s="21">
        <f t="shared" si="1"/>
        <v>-19506161000</v>
      </c>
      <c r="I30" s="22">
        <f t="shared" si="2"/>
        <v>52.90546834229464</v>
      </c>
    </row>
    <row r="31" spans="1:9" ht="25.2" customHeight="1">
      <c r="A31" s="24"/>
      <c r="C31" s="2" t="s">
        <v>58</v>
      </c>
      <c r="E31" s="25" t="s">
        <v>59</v>
      </c>
      <c r="F31" s="21">
        <f>SUM(F20:F30)</f>
        <v>-307078126199</v>
      </c>
      <c r="G31" s="21">
        <f>G19</f>
        <v>-307348668000</v>
      </c>
      <c r="H31" s="21">
        <f t="shared" si="1"/>
        <v>270541801</v>
      </c>
      <c r="I31" s="22">
        <f t="shared" si="2"/>
        <v>8.8024393520390987E-2</v>
      </c>
    </row>
    <row r="32" spans="1:9" ht="25.2" customHeight="1">
      <c r="A32" s="24" t="s">
        <v>60</v>
      </c>
      <c r="E32" s="25" t="s">
        <v>61</v>
      </c>
      <c r="F32" s="21">
        <f>'[1]11412_IFRS現流表(元)'!E114</f>
        <v>138492347397</v>
      </c>
      <c r="G32" s="21">
        <f>SUM(G33:G38)</f>
        <v>264325664000</v>
      </c>
      <c r="H32" s="21">
        <f t="shared" si="1"/>
        <v>-125833316603</v>
      </c>
      <c r="I32" s="22">
        <f t="shared" si="2"/>
        <v>47.605410196945535</v>
      </c>
    </row>
    <row r="33" spans="1:9" ht="25.2" customHeight="1">
      <c r="A33" s="24"/>
      <c r="B33" s="2" t="s">
        <v>62</v>
      </c>
      <c r="E33" s="25" t="s">
        <v>63</v>
      </c>
      <c r="F33" s="21">
        <f>'[1]11412_IFRS現流表(元)'!E101</f>
        <v>124383518594</v>
      </c>
      <c r="G33" s="26">
        <v>55000000000</v>
      </c>
      <c r="H33" s="21">
        <f t="shared" si="1"/>
        <v>69383518594</v>
      </c>
      <c r="I33" s="22">
        <f t="shared" si="2"/>
        <v>126.15185198909091</v>
      </c>
    </row>
    <row r="34" spans="1:9" ht="25.2" customHeight="1">
      <c r="A34" s="24"/>
      <c r="B34" s="2" t="s">
        <v>64</v>
      </c>
      <c r="E34" s="25" t="s">
        <v>65</v>
      </c>
      <c r="F34" s="21">
        <f>'[1]11412_IFRS現流表(元)'!E102</f>
        <v>131426906900</v>
      </c>
      <c r="G34" s="26">
        <v>329031460000</v>
      </c>
      <c r="H34" s="21">
        <f t="shared" si="1"/>
        <v>-197604553100</v>
      </c>
      <c r="I34" s="22">
        <f t="shared" si="2"/>
        <v>60.056431412364034</v>
      </c>
    </row>
    <row r="35" spans="1:9" ht="25.2" customHeight="1">
      <c r="A35" s="24"/>
      <c r="B35" s="2" t="s">
        <v>66</v>
      </c>
      <c r="E35" s="25" t="s">
        <v>67</v>
      </c>
      <c r="F35" s="21">
        <f>'[1]11412_IFRS現流表(元)'!E103</f>
        <v>2581583920</v>
      </c>
      <c r="G35" s="26">
        <v>230000000</v>
      </c>
      <c r="H35" s="21">
        <f t="shared" si="1"/>
        <v>2351583920</v>
      </c>
      <c r="I35" s="22">
        <f t="shared" si="2"/>
        <v>1022.4277913043478</v>
      </c>
    </row>
    <row r="36" spans="1:9" ht="25.2" customHeight="1">
      <c r="A36" s="24"/>
      <c r="B36" s="29" t="s">
        <v>68</v>
      </c>
      <c r="E36" s="25"/>
      <c r="F36" s="21">
        <f>'[1]11412_IFRS現流表(元)'!E104+'[1]11412_IFRS現流表(元)'!E105</f>
        <v>358000000</v>
      </c>
      <c r="G36" s="26">
        <v>358000000</v>
      </c>
      <c r="H36" s="21"/>
      <c r="I36" s="22"/>
    </row>
    <row r="37" spans="1:9" ht="25.2" customHeight="1">
      <c r="A37" s="24"/>
      <c r="B37" s="2" t="s">
        <v>69</v>
      </c>
      <c r="E37" s="25" t="s">
        <v>70</v>
      </c>
      <c r="F37" s="21">
        <f>'[1]11412_IFRS現流表(元)'!E106</f>
        <v>-118486000000</v>
      </c>
      <c r="G37" s="26">
        <v>-118486000000</v>
      </c>
      <c r="H37" s="21"/>
      <c r="I37" s="22"/>
    </row>
    <row r="38" spans="1:9" ht="25.2" customHeight="1">
      <c r="A38" s="24"/>
      <c r="B38" s="2" t="s">
        <v>71</v>
      </c>
      <c r="E38" s="25" t="s">
        <v>70</v>
      </c>
      <c r="F38" s="21">
        <f>'[1]11412_IFRS現流表(元)'!E113</f>
        <v>-1771662017</v>
      </c>
      <c r="G38" s="26">
        <v>-1807796000</v>
      </c>
      <c r="H38" s="21">
        <f t="shared" si="1"/>
        <v>36133983</v>
      </c>
      <c r="I38" s="22">
        <f t="shared" ref="I38" si="3">IF(G38=0,"－",ABS(H38/G38*100))</f>
        <v>1.9987865334362946</v>
      </c>
    </row>
    <row r="39" spans="1:9" ht="25.2" customHeight="1">
      <c r="A39" s="24"/>
      <c r="C39" s="2" t="s">
        <v>72</v>
      </c>
      <c r="E39" s="25" t="s">
        <v>73</v>
      </c>
      <c r="F39" s="21">
        <f>SUM(F33:F38)</f>
        <v>138492347397</v>
      </c>
      <c r="G39" s="21">
        <f>SUM(G33:G38)</f>
        <v>264325664000</v>
      </c>
      <c r="H39" s="21">
        <f t="shared" si="1"/>
        <v>-125833316603</v>
      </c>
      <c r="I39" s="22">
        <f t="shared" si="2"/>
        <v>47.605410196945535</v>
      </c>
    </row>
    <row r="40" spans="1:9" ht="25.2" customHeight="1">
      <c r="A40" s="24" t="s">
        <v>74</v>
      </c>
      <c r="E40" s="25">
        <v>97</v>
      </c>
      <c r="F40" s="21">
        <f>F18+F31+F39</f>
        <v>474831333</v>
      </c>
      <c r="G40" s="21">
        <f>G32+G19+G7</f>
        <v>32063000</v>
      </c>
      <c r="H40" s="21">
        <f t="shared" si="1"/>
        <v>442768333</v>
      </c>
      <c r="I40" s="22">
        <f t="shared" si="2"/>
        <v>1380.9323301001155</v>
      </c>
    </row>
    <row r="41" spans="1:9" ht="25.2" customHeight="1">
      <c r="A41" s="24" t="s">
        <v>75</v>
      </c>
      <c r="E41" s="25">
        <v>98</v>
      </c>
      <c r="F41" s="21">
        <f>'[1]11412_IFRS現流表(元)'!E170</f>
        <v>3732199553</v>
      </c>
      <c r="G41" s="26">
        <v>4408360000</v>
      </c>
      <c r="H41" s="21">
        <f t="shared" si="1"/>
        <v>-676160447</v>
      </c>
      <c r="I41" s="22">
        <f t="shared" si="2"/>
        <v>15.338140419566459</v>
      </c>
    </row>
    <row r="42" spans="1:9" ht="25.2" customHeight="1">
      <c r="A42" s="34" t="s">
        <v>76</v>
      </c>
      <c r="B42" s="35"/>
      <c r="C42" s="35"/>
      <c r="D42" s="35"/>
      <c r="E42" s="36">
        <v>99</v>
      </c>
      <c r="F42" s="37">
        <f>F40+F41</f>
        <v>4207030886</v>
      </c>
      <c r="G42" s="37">
        <f>G40+G41</f>
        <v>4440423000</v>
      </c>
      <c r="H42" s="37">
        <f t="shared" si="1"/>
        <v>-233392114</v>
      </c>
      <c r="I42" s="38">
        <f t="shared" si="2"/>
        <v>5.2560783961347823</v>
      </c>
    </row>
    <row r="43" spans="1:9" ht="17.55" hidden="1" customHeight="1">
      <c r="A43" s="39" t="s">
        <v>77</v>
      </c>
      <c r="B43" s="5"/>
      <c r="C43" s="5"/>
      <c r="D43" s="5"/>
      <c r="F43" s="40"/>
      <c r="G43" s="40"/>
      <c r="H43" s="40"/>
      <c r="I43" s="40"/>
    </row>
    <row r="44" spans="1:9" ht="60.75" hidden="1" customHeight="1">
      <c r="A44" s="41" t="s">
        <v>78</v>
      </c>
      <c r="B44" s="41"/>
      <c r="C44" s="41"/>
      <c r="D44" s="41"/>
      <c r="E44" s="41"/>
      <c r="F44" s="41"/>
      <c r="G44" s="41"/>
      <c r="H44" s="41"/>
      <c r="I44" s="41"/>
    </row>
    <row r="45" spans="1:9">
      <c r="A45" s="23"/>
      <c r="F45" s="40"/>
      <c r="G45" s="40"/>
      <c r="H45" s="40"/>
      <c r="I45" s="40"/>
    </row>
    <row r="46" spans="1:9">
      <c r="F46" s="40"/>
      <c r="G46" s="40"/>
      <c r="H46" s="40"/>
      <c r="I46" s="40"/>
    </row>
    <row r="47" spans="1:9">
      <c r="F47" s="40"/>
      <c r="G47" s="40"/>
      <c r="H47" s="40"/>
      <c r="I47" s="40"/>
    </row>
    <row r="48" spans="1:9">
      <c r="F48" s="40"/>
      <c r="G48" s="40"/>
      <c r="H48" s="40"/>
      <c r="I48" s="40"/>
    </row>
    <row r="49" spans="6:9">
      <c r="F49" s="40"/>
      <c r="G49" s="40"/>
      <c r="H49" s="40"/>
      <c r="I49" s="40"/>
    </row>
    <row r="50" spans="6:9">
      <c r="F50" s="40"/>
      <c r="G50" s="40"/>
      <c r="H50" s="40"/>
      <c r="I50" s="40"/>
    </row>
    <row r="51" spans="6:9">
      <c r="F51" s="40"/>
      <c r="G51" s="40"/>
      <c r="H51" s="40"/>
      <c r="I51" s="40"/>
    </row>
    <row r="52" spans="6:9">
      <c r="F52" s="40"/>
      <c r="G52" s="40"/>
      <c r="H52" s="40"/>
      <c r="I52" s="40"/>
    </row>
    <row r="53" spans="6:9">
      <c r="F53" s="40"/>
      <c r="G53" s="40"/>
      <c r="H53" s="40"/>
      <c r="I53" s="40"/>
    </row>
    <row r="54" spans="6:9">
      <c r="F54" s="40"/>
      <c r="G54" s="40"/>
      <c r="H54" s="40"/>
      <c r="I54" s="40"/>
    </row>
    <row r="55" spans="6:9">
      <c r="F55" s="40"/>
      <c r="G55" s="40"/>
      <c r="H55" s="40"/>
      <c r="I55" s="40"/>
    </row>
    <row r="56" spans="6:9">
      <c r="F56" s="40"/>
      <c r="G56" s="40"/>
      <c r="H56" s="40"/>
      <c r="I56" s="40"/>
    </row>
    <row r="57" spans="6:9">
      <c r="F57" s="40"/>
      <c r="G57" s="40"/>
      <c r="H57" s="40"/>
      <c r="I57" s="40"/>
    </row>
    <row r="58" spans="6:9">
      <c r="F58" s="40"/>
      <c r="G58" s="40"/>
      <c r="H58" s="40"/>
      <c r="I58" s="40"/>
    </row>
    <row r="59" spans="6:9">
      <c r="F59" s="40"/>
      <c r="G59" s="40"/>
      <c r="H59" s="40"/>
      <c r="I59" s="40"/>
    </row>
    <row r="60" spans="6:9">
      <c r="F60" s="40"/>
      <c r="G60" s="40"/>
      <c r="H60" s="40"/>
      <c r="I60" s="40"/>
    </row>
    <row r="158" hidden="1"/>
    <row r="159" hidden="1"/>
  </sheetData>
  <mergeCells count="8">
    <mergeCell ref="A44:I44"/>
    <mergeCell ref="A1:I1"/>
    <mergeCell ref="A2:I2"/>
    <mergeCell ref="A3:I3"/>
    <mergeCell ref="H4:I4"/>
    <mergeCell ref="A5:E6"/>
    <mergeCell ref="F5:F6"/>
    <mergeCell ref="G5:G6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76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76184-E6FB-4475-8B05-BBC10BF579C9}">
  <sheetPr>
    <tabColor theme="3" tint="0.59999389629810485"/>
    <pageSetUpPr fitToPage="1"/>
  </sheetPr>
  <dimension ref="A1:T94"/>
  <sheetViews>
    <sheetView showGridLines="0" topLeftCell="A7" zoomScale="90" zoomScaleNormal="90" workbookViewId="0">
      <selection activeCell="C8" sqref="C8:K8"/>
    </sheetView>
  </sheetViews>
  <sheetFormatPr defaultColWidth="8.88671875" defaultRowHeight="15"/>
  <cols>
    <col min="1" max="1" width="8.88671875" style="49" customWidth="1"/>
    <col min="2" max="2" width="6.109375" style="49" customWidth="1"/>
    <col min="3" max="3" width="19.6640625" style="49" customWidth="1"/>
    <col min="4" max="4" width="11.88671875" style="49" customWidth="1"/>
    <col min="5" max="5" width="12" style="49" customWidth="1"/>
    <col min="6" max="6" width="4.109375" style="49" customWidth="1"/>
    <col min="7" max="7" width="11.88671875" style="49" customWidth="1"/>
    <col min="8" max="8" width="6.109375" style="49" customWidth="1"/>
    <col min="9" max="9" width="4.88671875" style="49" customWidth="1"/>
    <col min="10" max="10" width="14.44140625" style="49" customWidth="1"/>
    <col min="11" max="11" width="7.88671875" style="49" customWidth="1"/>
    <col min="12" max="14" width="8.88671875" style="49"/>
    <col min="15" max="15" width="17.21875" style="49" bestFit="1" customWidth="1"/>
    <col min="16" max="256" width="8.88671875" style="49"/>
    <col min="257" max="257" width="8.88671875" style="49" customWidth="1"/>
    <col min="258" max="258" width="6.109375" style="49" customWidth="1"/>
    <col min="259" max="259" width="19.6640625" style="49" customWidth="1"/>
    <col min="260" max="260" width="11.88671875" style="49" customWidth="1"/>
    <col min="261" max="261" width="12" style="49" customWidth="1"/>
    <col min="262" max="262" width="4.109375" style="49" customWidth="1"/>
    <col min="263" max="263" width="11.88671875" style="49" customWidth="1"/>
    <col min="264" max="264" width="6.109375" style="49" customWidth="1"/>
    <col min="265" max="265" width="4.88671875" style="49" customWidth="1"/>
    <col min="266" max="266" width="14.44140625" style="49" customWidth="1"/>
    <col min="267" max="267" width="5.44140625" style="49" customWidth="1"/>
    <col min="268" max="512" width="8.88671875" style="49"/>
    <col min="513" max="513" width="8.88671875" style="49" customWidth="1"/>
    <col min="514" max="514" width="6.109375" style="49" customWidth="1"/>
    <col min="515" max="515" width="19.6640625" style="49" customWidth="1"/>
    <col min="516" max="516" width="11.88671875" style="49" customWidth="1"/>
    <col min="517" max="517" width="12" style="49" customWidth="1"/>
    <col min="518" max="518" width="4.109375" style="49" customWidth="1"/>
    <col min="519" max="519" width="11.88671875" style="49" customWidth="1"/>
    <col min="520" max="520" width="6.109375" style="49" customWidth="1"/>
    <col min="521" max="521" width="4.88671875" style="49" customWidth="1"/>
    <col min="522" max="522" width="14.44140625" style="49" customWidth="1"/>
    <col min="523" max="523" width="5.44140625" style="49" customWidth="1"/>
    <col min="524" max="768" width="8.88671875" style="49"/>
    <col min="769" max="769" width="8.88671875" style="49" customWidth="1"/>
    <col min="770" max="770" width="6.109375" style="49" customWidth="1"/>
    <col min="771" max="771" width="19.6640625" style="49" customWidth="1"/>
    <col min="772" max="772" width="11.88671875" style="49" customWidth="1"/>
    <col min="773" max="773" width="12" style="49" customWidth="1"/>
    <col min="774" max="774" width="4.109375" style="49" customWidth="1"/>
    <col min="775" max="775" width="11.88671875" style="49" customWidth="1"/>
    <col min="776" max="776" width="6.109375" style="49" customWidth="1"/>
    <col min="777" max="777" width="4.88671875" style="49" customWidth="1"/>
    <col min="778" max="778" width="14.44140625" style="49" customWidth="1"/>
    <col min="779" max="779" width="5.44140625" style="49" customWidth="1"/>
    <col min="780" max="1024" width="8.88671875" style="49"/>
    <col min="1025" max="1025" width="8.88671875" style="49" customWidth="1"/>
    <col min="1026" max="1026" width="6.109375" style="49" customWidth="1"/>
    <col min="1027" max="1027" width="19.6640625" style="49" customWidth="1"/>
    <col min="1028" max="1028" width="11.88671875" style="49" customWidth="1"/>
    <col min="1029" max="1029" width="12" style="49" customWidth="1"/>
    <col min="1030" max="1030" width="4.109375" style="49" customWidth="1"/>
    <col min="1031" max="1031" width="11.88671875" style="49" customWidth="1"/>
    <col min="1032" max="1032" width="6.109375" style="49" customWidth="1"/>
    <col min="1033" max="1033" width="4.88671875" style="49" customWidth="1"/>
    <col min="1034" max="1034" width="14.44140625" style="49" customWidth="1"/>
    <col min="1035" max="1035" width="5.44140625" style="49" customWidth="1"/>
    <col min="1036" max="1280" width="8.88671875" style="49"/>
    <col min="1281" max="1281" width="8.88671875" style="49" customWidth="1"/>
    <col min="1282" max="1282" width="6.109375" style="49" customWidth="1"/>
    <col min="1283" max="1283" width="19.6640625" style="49" customWidth="1"/>
    <col min="1284" max="1284" width="11.88671875" style="49" customWidth="1"/>
    <col min="1285" max="1285" width="12" style="49" customWidth="1"/>
    <col min="1286" max="1286" width="4.109375" style="49" customWidth="1"/>
    <col min="1287" max="1287" width="11.88671875" style="49" customWidth="1"/>
    <col min="1288" max="1288" width="6.109375" style="49" customWidth="1"/>
    <col min="1289" max="1289" width="4.88671875" style="49" customWidth="1"/>
    <col min="1290" max="1290" width="14.44140625" style="49" customWidth="1"/>
    <col min="1291" max="1291" width="5.44140625" style="49" customWidth="1"/>
    <col min="1292" max="1536" width="8.88671875" style="49"/>
    <col min="1537" max="1537" width="8.88671875" style="49" customWidth="1"/>
    <col min="1538" max="1538" width="6.109375" style="49" customWidth="1"/>
    <col min="1539" max="1539" width="19.6640625" style="49" customWidth="1"/>
    <col min="1540" max="1540" width="11.88671875" style="49" customWidth="1"/>
    <col min="1541" max="1541" width="12" style="49" customWidth="1"/>
    <col min="1542" max="1542" width="4.109375" style="49" customWidth="1"/>
    <col min="1543" max="1543" width="11.88671875" style="49" customWidth="1"/>
    <col min="1544" max="1544" width="6.109375" style="49" customWidth="1"/>
    <col min="1545" max="1545" width="4.88671875" style="49" customWidth="1"/>
    <col min="1546" max="1546" width="14.44140625" style="49" customWidth="1"/>
    <col min="1547" max="1547" width="5.44140625" style="49" customWidth="1"/>
    <col min="1548" max="1792" width="8.88671875" style="49"/>
    <col min="1793" max="1793" width="8.88671875" style="49" customWidth="1"/>
    <col min="1794" max="1794" width="6.109375" style="49" customWidth="1"/>
    <col min="1795" max="1795" width="19.6640625" style="49" customWidth="1"/>
    <col min="1796" max="1796" width="11.88671875" style="49" customWidth="1"/>
    <col min="1797" max="1797" width="12" style="49" customWidth="1"/>
    <col min="1798" max="1798" width="4.109375" style="49" customWidth="1"/>
    <col min="1799" max="1799" width="11.88671875" style="49" customWidth="1"/>
    <col min="1800" max="1800" width="6.109375" style="49" customWidth="1"/>
    <col min="1801" max="1801" width="4.88671875" style="49" customWidth="1"/>
    <col min="1802" max="1802" width="14.44140625" style="49" customWidth="1"/>
    <col min="1803" max="1803" width="5.44140625" style="49" customWidth="1"/>
    <col min="1804" max="2048" width="8.88671875" style="49"/>
    <col min="2049" max="2049" width="8.88671875" style="49" customWidth="1"/>
    <col min="2050" max="2050" width="6.109375" style="49" customWidth="1"/>
    <col min="2051" max="2051" width="19.6640625" style="49" customWidth="1"/>
    <col min="2052" max="2052" width="11.88671875" style="49" customWidth="1"/>
    <col min="2053" max="2053" width="12" style="49" customWidth="1"/>
    <col min="2054" max="2054" width="4.109375" style="49" customWidth="1"/>
    <col min="2055" max="2055" width="11.88671875" style="49" customWidth="1"/>
    <col min="2056" max="2056" width="6.109375" style="49" customWidth="1"/>
    <col min="2057" max="2057" width="4.88671875" style="49" customWidth="1"/>
    <col min="2058" max="2058" width="14.44140625" style="49" customWidth="1"/>
    <col min="2059" max="2059" width="5.44140625" style="49" customWidth="1"/>
    <col min="2060" max="2304" width="8.88671875" style="49"/>
    <col min="2305" max="2305" width="8.88671875" style="49" customWidth="1"/>
    <col min="2306" max="2306" width="6.109375" style="49" customWidth="1"/>
    <col min="2307" max="2307" width="19.6640625" style="49" customWidth="1"/>
    <col min="2308" max="2308" width="11.88671875" style="49" customWidth="1"/>
    <col min="2309" max="2309" width="12" style="49" customWidth="1"/>
    <col min="2310" max="2310" width="4.109375" style="49" customWidth="1"/>
    <col min="2311" max="2311" width="11.88671875" style="49" customWidth="1"/>
    <col min="2312" max="2312" width="6.109375" style="49" customWidth="1"/>
    <col min="2313" max="2313" width="4.88671875" style="49" customWidth="1"/>
    <col min="2314" max="2314" width="14.44140625" style="49" customWidth="1"/>
    <col min="2315" max="2315" width="5.44140625" style="49" customWidth="1"/>
    <col min="2316" max="2560" width="8.88671875" style="49"/>
    <col min="2561" max="2561" width="8.88671875" style="49" customWidth="1"/>
    <col min="2562" max="2562" width="6.109375" style="49" customWidth="1"/>
    <col min="2563" max="2563" width="19.6640625" style="49" customWidth="1"/>
    <col min="2564" max="2564" width="11.88671875" style="49" customWidth="1"/>
    <col min="2565" max="2565" width="12" style="49" customWidth="1"/>
    <col min="2566" max="2566" width="4.109375" style="49" customWidth="1"/>
    <col min="2567" max="2567" width="11.88671875" style="49" customWidth="1"/>
    <col min="2568" max="2568" width="6.109375" style="49" customWidth="1"/>
    <col min="2569" max="2569" width="4.88671875" style="49" customWidth="1"/>
    <col min="2570" max="2570" width="14.44140625" style="49" customWidth="1"/>
    <col min="2571" max="2571" width="5.44140625" style="49" customWidth="1"/>
    <col min="2572" max="2816" width="8.88671875" style="49"/>
    <col min="2817" max="2817" width="8.88671875" style="49" customWidth="1"/>
    <col min="2818" max="2818" width="6.109375" style="49" customWidth="1"/>
    <col min="2819" max="2819" width="19.6640625" style="49" customWidth="1"/>
    <col min="2820" max="2820" width="11.88671875" style="49" customWidth="1"/>
    <col min="2821" max="2821" width="12" style="49" customWidth="1"/>
    <col min="2822" max="2822" width="4.109375" style="49" customWidth="1"/>
    <col min="2823" max="2823" width="11.88671875" style="49" customWidth="1"/>
    <col min="2824" max="2824" width="6.109375" style="49" customWidth="1"/>
    <col min="2825" max="2825" width="4.88671875" style="49" customWidth="1"/>
    <col min="2826" max="2826" width="14.44140625" style="49" customWidth="1"/>
    <col min="2827" max="2827" width="5.44140625" style="49" customWidth="1"/>
    <col min="2828" max="3072" width="8.88671875" style="49"/>
    <col min="3073" max="3073" width="8.88671875" style="49" customWidth="1"/>
    <col min="3074" max="3074" width="6.109375" style="49" customWidth="1"/>
    <col min="3075" max="3075" width="19.6640625" style="49" customWidth="1"/>
    <col min="3076" max="3076" width="11.88671875" style="49" customWidth="1"/>
    <col min="3077" max="3077" width="12" style="49" customWidth="1"/>
    <col min="3078" max="3078" width="4.109375" style="49" customWidth="1"/>
    <col min="3079" max="3079" width="11.88671875" style="49" customWidth="1"/>
    <col min="3080" max="3080" width="6.109375" style="49" customWidth="1"/>
    <col min="3081" max="3081" width="4.88671875" style="49" customWidth="1"/>
    <col min="3082" max="3082" width="14.44140625" style="49" customWidth="1"/>
    <col min="3083" max="3083" width="5.44140625" style="49" customWidth="1"/>
    <col min="3084" max="3328" width="8.88671875" style="49"/>
    <col min="3329" max="3329" width="8.88671875" style="49" customWidth="1"/>
    <col min="3330" max="3330" width="6.109375" style="49" customWidth="1"/>
    <col min="3331" max="3331" width="19.6640625" style="49" customWidth="1"/>
    <col min="3332" max="3332" width="11.88671875" style="49" customWidth="1"/>
    <col min="3333" max="3333" width="12" style="49" customWidth="1"/>
    <col min="3334" max="3334" width="4.109375" style="49" customWidth="1"/>
    <col min="3335" max="3335" width="11.88671875" style="49" customWidth="1"/>
    <col min="3336" max="3336" width="6.109375" style="49" customWidth="1"/>
    <col min="3337" max="3337" width="4.88671875" style="49" customWidth="1"/>
    <col min="3338" max="3338" width="14.44140625" style="49" customWidth="1"/>
    <col min="3339" max="3339" width="5.44140625" style="49" customWidth="1"/>
    <col min="3340" max="3584" width="8.88671875" style="49"/>
    <col min="3585" max="3585" width="8.88671875" style="49" customWidth="1"/>
    <col min="3586" max="3586" width="6.109375" style="49" customWidth="1"/>
    <col min="3587" max="3587" width="19.6640625" style="49" customWidth="1"/>
    <col min="3588" max="3588" width="11.88671875" style="49" customWidth="1"/>
    <col min="3589" max="3589" width="12" style="49" customWidth="1"/>
    <col min="3590" max="3590" width="4.109375" style="49" customWidth="1"/>
    <col min="3591" max="3591" width="11.88671875" style="49" customWidth="1"/>
    <col min="3592" max="3592" width="6.109375" style="49" customWidth="1"/>
    <col min="3593" max="3593" width="4.88671875" style="49" customWidth="1"/>
    <col min="3594" max="3594" width="14.44140625" style="49" customWidth="1"/>
    <col min="3595" max="3595" width="5.44140625" style="49" customWidth="1"/>
    <col min="3596" max="3840" width="8.88671875" style="49"/>
    <col min="3841" max="3841" width="8.88671875" style="49" customWidth="1"/>
    <col min="3842" max="3842" width="6.109375" style="49" customWidth="1"/>
    <col min="3843" max="3843" width="19.6640625" style="49" customWidth="1"/>
    <col min="3844" max="3844" width="11.88671875" style="49" customWidth="1"/>
    <col min="3845" max="3845" width="12" style="49" customWidth="1"/>
    <col min="3846" max="3846" width="4.109375" style="49" customWidth="1"/>
    <col min="3847" max="3847" width="11.88671875" style="49" customWidth="1"/>
    <col min="3848" max="3848" width="6.109375" style="49" customWidth="1"/>
    <col min="3849" max="3849" width="4.88671875" style="49" customWidth="1"/>
    <col min="3850" max="3850" width="14.44140625" style="49" customWidth="1"/>
    <col min="3851" max="3851" width="5.44140625" style="49" customWidth="1"/>
    <col min="3852" max="4096" width="8.88671875" style="49"/>
    <col min="4097" max="4097" width="8.88671875" style="49" customWidth="1"/>
    <col min="4098" max="4098" width="6.109375" style="49" customWidth="1"/>
    <col min="4099" max="4099" width="19.6640625" style="49" customWidth="1"/>
    <col min="4100" max="4100" width="11.88671875" style="49" customWidth="1"/>
    <col min="4101" max="4101" width="12" style="49" customWidth="1"/>
    <col min="4102" max="4102" width="4.109375" style="49" customWidth="1"/>
    <col min="4103" max="4103" width="11.88671875" style="49" customWidth="1"/>
    <col min="4104" max="4104" width="6.109375" style="49" customWidth="1"/>
    <col min="4105" max="4105" width="4.88671875" style="49" customWidth="1"/>
    <col min="4106" max="4106" width="14.44140625" style="49" customWidth="1"/>
    <col min="4107" max="4107" width="5.44140625" style="49" customWidth="1"/>
    <col min="4108" max="4352" width="8.88671875" style="49"/>
    <col min="4353" max="4353" width="8.88671875" style="49" customWidth="1"/>
    <col min="4354" max="4354" width="6.109375" style="49" customWidth="1"/>
    <col min="4355" max="4355" width="19.6640625" style="49" customWidth="1"/>
    <col min="4356" max="4356" width="11.88671875" style="49" customWidth="1"/>
    <col min="4357" max="4357" width="12" style="49" customWidth="1"/>
    <col min="4358" max="4358" width="4.109375" style="49" customWidth="1"/>
    <col min="4359" max="4359" width="11.88671875" style="49" customWidth="1"/>
    <col min="4360" max="4360" width="6.109375" style="49" customWidth="1"/>
    <col min="4361" max="4361" width="4.88671875" style="49" customWidth="1"/>
    <col min="4362" max="4362" width="14.44140625" style="49" customWidth="1"/>
    <col min="4363" max="4363" width="5.44140625" style="49" customWidth="1"/>
    <col min="4364" max="4608" width="8.88671875" style="49"/>
    <col min="4609" max="4609" width="8.88671875" style="49" customWidth="1"/>
    <col min="4610" max="4610" width="6.109375" style="49" customWidth="1"/>
    <col min="4611" max="4611" width="19.6640625" style="49" customWidth="1"/>
    <col min="4612" max="4612" width="11.88671875" style="49" customWidth="1"/>
    <col min="4613" max="4613" width="12" style="49" customWidth="1"/>
    <col min="4614" max="4614" width="4.109375" style="49" customWidth="1"/>
    <col min="4615" max="4615" width="11.88671875" style="49" customWidth="1"/>
    <col min="4616" max="4616" width="6.109375" style="49" customWidth="1"/>
    <col min="4617" max="4617" width="4.88671875" style="49" customWidth="1"/>
    <col min="4618" max="4618" width="14.44140625" style="49" customWidth="1"/>
    <col min="4619" max="4619" width="5.44140625" style="49" customWidth="1"/>
    <col min="4620" max="4864" width="8.88671875" style="49"/>
    <col min="4865" max="4865" width="8.88671875" style="49" customWidth="1"/>
    <col min="4866" max="4866" width="6.109375" style="49" customWidth="1"/>
    <col min="4867" max="4867" width="19.6640625" style="49" customWidth="1"/>
    <col min="4868" max="4868" width="11.88671875" style="49" customWidth="1"/>
    <col min="4869" max="4869" width="12" style="49" customWidth="1"/>
    <col min="4870" max="4870" width="4.109375" style="49" customWidth="1"/>
    <col min="4871" max="4871" width="11.88671875" style="49" customWidth="1"/>
    <col min="4872" max="4872" width="6.109375" style="49" customWidth="1"/>
    <col min="4873" max="4873" width="4.88671875" style="49" customWidth="1"/>
    <col min="4874" max="4874" width="14.44140625" style="49" customWidth="1"/>
    <col min="4875" max="4875" width="5.44140625" style="49" customWidth="1"/>
    <col min="4876" max="5120" width="8.88671875" style="49"/>
    <col min="5121" max="5121" width="8.88671875" style="49" customWidth="1"/>
    <col min="5122" max="5122" width="6.109375" style="49" customWidth="1"/>
    <col min="5123" max="5123" width="19.6640625" style="49" customWidth="1"/>
    <col min="5124" max="5124" width="11.88671875" style="49" customWidth="1"/>
    <col min="5125" max="5125" width="12" style="49" customWidth="1"/>
    <col min="5126" max="5126" width="4.109375" style="49" customWidth="1"/>
    <col min="5127" max="5127" width="11.88671875" style="49" customWidth="1"/>
    <col min="5128" max="5128" width="6.109375" style="49" customWidth="1"/>
    <col min="5129" max="5129" width="4.88671875" style="49" customWidth="1"/>
    <col min="5130" max="5130" width="14.44140625" style="49" customWidth="1"/>
    <col min="5131" max="5131" width="5.44140625" style="49" customWidth="1"/>
    <col min="5132" max="5376" width="8.88671875" style="49"/>
    <col min="5377" max="5377" width="8.88671875" style="49" customWidth="1"/>
    <col min="5378" max="5378" width="6.109375" style="49" customWidth="1"/>
    <col min="5379" max="5379" width="19.6640625" style="49" customWidth="1"/>
    <col min="5380" max="5380" width="11.88671875" style="49" customWidth="1"/>
    <col min="5381" max="5381" width="12" style="49" customWidth="1"/>
    <col min="5382" max="5382" width="4.109375" style="49" customWidth="1"/>
    <col min="5383" max="5383" width="11.88671875" style="49" customWidth="1"/>
    <col min="5384" max="5384" width="6.109375" style="49" customWidth="1"/>
    <col min="5385" max="5385" width="4.88671875" style="49" customWidth="1"/>
    <col min="5386" max="5386" width="14.44140625" style="49" customWidth="1"/>
    <col min="5387" max="5387" width="5.44140625" style="49" customWidth="1"/>
    <col min="5388" max="5632" width="8.88671875" style="49"/>
    <col min="5633" max="5633" width="8.88671875" style="49" customWidth="1"/>
    <col min="5634" max="5634" width="6.109375" style="49" customWidth="1"/>
    <col min="5635" max="5635" width="19.6640625" style="49" customWidth="1"/>
    <col min="5636" max="5636" width="11.88671875" style="49" customWidth="1"/>
    <col min="5637" max="5637" width="12" style="49" customWidth="1"/>
    <col min="5638" max="5638" width="4.109375" style="49" customWidth="1"/>
    <col min="5639" max="5639" width="11.88671875" style="49" customWidth="1"/>
    <col min="5640" max="5640" width="6.109375" style="49" customWidth="1"/>
    <col min="5641" max="5641" width="4.88671875" style="49" customWidth="1"/>
    <col min="5642" max="5642" width="14.44140625" style="49" customWidth="1"/>
    <col min="5643" max="5643" width="5.44140625" style="49" customWidth="1"/>
    <col min="5644" max="5888" width="8.88671875" style="49"/>
    <col min="5889" max="5889" width="8.88671875" style="49" customWidth="1"/>
    <col min="5890" max="5890" width="6.109375" style="49" customWidth="1"/>
    <col min="5891" max="5891" width="19.6640625" style="49" customWidth="1"/>
    <col min="5892" max="5892" width="11.88671875" style="49" customWidth="1"/>
    <col min="5893" max="5893" width="12" style="49" customWidth="1"/>
    <col min="5894" max="5894" width="4.109375" style="49" customWidth="1"/>
    <col min="5895" max="5895" width="11.88671875" style="49" customWidth="1"/>
    <col min="5896" max="5896" width="6.109375" style="49" customWidth="1"/>
    <col min="5897" max="5897" width="4.88671875" style="49" customWidth="1"/>
    <col min="5898" max="5898" width="14.44140625" style="49" customWidth="1"/>
    <col min="5899" max="5899" width="5.44140625" style="49" customWidth="1"/>
    <col min="5900" max="6144" width="8.88671875" style="49"/>
    <col min="6145" max="6145" width="8.88671875" style="49" customWidth="1"/>
    <col min="6146" max="6146" width="6.109375" style="49" customWidth="1"/>
    <col min="6147" max="6147" width="19.6640625" style="49" customWidth="1"/>
    <col min="6148" max="6148" width="11.88671875" style="49" customWidth="1"/>
    <col min="6149" max="6149" width="12" style="49" customWidth="1"/>
    <col min="6150" max="6150" width="4.109375" style="49" customWidth="1"/>
    <col min="6151" max="6151" width="11.88671875" style="49" customWidth="1"/>
    <col min="6152" max="6152" width="6.109375" style="49" customWidth="1"/>
    <col min="6153" max="6153" width="4.88671875" style="49" customWidth="1"/>
    <col min="6154" max="6154" width="14.44140625" style="49" customWidth="1"/>
    <col min="6155" max="6155" width="5.44140625" style="49" customWidth="1"/>
    <col min="6156" max="6400" width="8.88671875" style="49"/>
    <col min="6401" max="6401" width="8.88671875" style="49" customWidth="1"/>
    <col min="6402" max="6402" width="6.109375" style="49" customWidth="1"/>
    <col min="6403" max="6403" width="19.6640625" style="49" customWidth="1"/>
    <col min="6404" max="6404" width="11.88671875" style="49" customWidth="1"/>
    <col min="6405" max="6405" width="12" style="49" customWidth="1"/>
    <col min="6406" max="6406" width="4.109375" style="49" customWidth="1"/>
    <col min="6407" max="6407" width="11.88671875" style="49" customWidth="1"/>
    <col min="6408" max="6408" width="6.109375" style="49" customWidth="1"/>
    <col min="6409" max="6409" width="4.88671875" style="49" customWidth="1"/>
    <col min="6410" max="6410" width="14.44140625" style="49" customWidth="1"/>
    <col min="6411" max="6411" width="5.44140625" style="49" customWidth="1"/>
    <col min="6412" max="6656" width="8.88671875" style="49"/>
    <col min="6657" max="6657" width="8.88671875" style="49" customWidth="1"/>
    <col min="6658" max="6658" width="6.109375" style="49" customWidth="1"/>
    <col min="6659" max="6659" width="19.6640625" style="49" customWidth="1"/>
    <col min="6660" max="6660" width="11.88671875" style="49" customWidth="1"/>
    <col min="6661" max="6661" width="12" style="49" customWidth="1"/>
    <col min="6662" max="6662" width="4.109375" style="49" customWidth="1"/>
    <col min="6663" max="6663" width="11.88671875" style="49" customWidth="1"/>
    <col min="6664" max="6664" width="6.109375" style="49" customWidth="1"/>
    <col min="6665" max="6665" width="4.88671875" style="49" customWidth="1"/>
    <col min="6666" max="6666" width="14.44140625" style="49" customWidth="1"/>
    <col min="6667" max="6667" width="5.44140625" style="49" customWidth="1"/>
    <col min="6668" max="6912" width="8.88671875" style="49"/>
    <col min="6913" max="6913" width="8.88671875" style="49" customWidth="1"/>
    <col min="6914" max="6914" width="6.109375" style="49" customWidth="1"/>
    <col min="6915" max="6915" width="19.6640625" style="49" customWidth="1"/>
    <col min="6916" max="6916" width="11.88671875" style="49" customWidth="1"/>
    <col min="6917" max="6917" width="12" style="49" customWidth="1"/>
    <col min="6918" max="6918" width="4.109375" style="49" customWidth="1"/>
    <col min="6919" max="6919" width="11.88671875" style="49" customWidth="1"/>
    <col min="6920" max="6920" width="6.109375" style="49" customWidth="1"/>
    <col min="6921" max="6921" width="4.88671875" style="49" customWidth="1"/>
    <col min="6922" max="6922" width="14.44140625" style="49" customWidth="1"/>
    <col min="6923" max="6923" width="5.44140625" style="49" customWidth="1"/>
    <col min="6924" max="7168" width="8.88671875" style="49"/>
    <col min="7169" max="7169" width="8.88671875" style="49" customWidth="1"/>
    <col min="7170" max="7170" width="6.109375" style="49" customWidth="1"/>
    <col min="7171" max="7171" width="19.6640625" style="49" customWidth="1"/>
    <col min="7172" max="7172" width="11.88671875" style="49" customWidth="1"/>
    <col min="7173" max="7173" width="12" style="49" customWidth="1"/>
    <col min="7174" max="7174" width="4.109375" style="49" customWidth="1"/>
    <col min="7175" max="7175" width="11.88671875" style="49" customWidth="1"/>
    <col min="7176" max="7176" width="6.109375" style="49" customWidth="1"/>
    <col min="7177" max="7177" width="4.88671875" style="49" customWidth="1"/>
    <col min="7178" max="7178" width="14.44140625" style="49" customWidth="1"/>
    <col min="7179" max="7179" width="5.44140625" style="49" customWidth="1"/>
    <col min="7180" max="7424" width="8.88671875" style="49"/>
    <col min="7425" max="7425" width="8.88671875" style="49" customWidth="1"/>
    <col min="7426" max="7426" width="6.109375" style="49" customWidth="1"/>
    <col min="7427" max="7427" width="19.6640625" style="49" customWidth="1"/>
    <col min="7428" max="7428" width="11.88671875" style="49" customWidth="1"/>
    <col min="7429" max="7429" width="12" style="49" customWidth="1"/>
    <col min="7430" max="7430" width="4.109375" style="49" customWidth="1"/>
    <col min="7431" max="7431" width="11.88671875" style="49" customWidth="1"/>
    <col min="7432" max="7432" width="6.109375" style="49" customWidth="1"/>
    <col min="7433" max="7433" width="4.88671875" style="49" customWidth="1"/>
    <col min="7434" max="7434" width="14.44140625" style="49" customWidth="1"/>
    <col min="7435" max="7435" width="5.44140625" style="49" customWidth="1"/>
    <col min="7436" max="7680" width="8.88671875" style="49"/>
    <col min="7681" max="7681" width="8.88671875" style="49" customWidth="1"/>
    <col min="7682" max="7682" width="6.109375" style="49" customWidth="1"/>
    <col min="7683" max="7683" width="19.6640625" style="49" customWidth="1"/>
    <col min="7684" max="7684" width="11.88671875" style="49" customWidth="1"/>
    <col min="7685" max="7685" width="12" style="49" customWidth="1"/>
    <col min="7686" max="7686" width="4.109375" style="49" customWidth="1"/>
    <col min="7687" max="7687" width="11.88671875" style="49" customWidth="1"/>
    <col min="7688" max="7688" width="6.109375" style="49" customWidth="1"/>
    <col min="7689" max="7689" width="4.88671875" style="49" customWidth="1"/>
    <col min="7690" max="7690" width="14.44140625" style="49" customWidth="1"/>
    <col min="7691" max="7691" width="5.44140625" style="49" customWidth="1"/>
    <col min="7692" max="7936" width="8.88671875" style="49"/>
    <col min="7937" max="7937" width="8.88671875" style="49" customWidth="1"/>
    <col min="7938" max="7938" width="6.109375" style="49" customWidth="1"/>
    <col min="7939" max="7939" width="19.6640625" style="49" customWidth="1"/>
    <col min="7940" max="7940" width="11.88671875" style="49" customWidth="1"/>
    <col min="7941" max="7941" width="12" style="49" customWidth="1"/>
    <col min="7942" max="7942" width="4.109375" style="49" customWidth="1"/>
    <col min="7943" max="7943" width="11.88671875" style="49" customWidth="1"/>
    <col min="7944" max="7944" width="6.109375" style="49" customWidth="1"/>
    <col min="7945" max="7945" width="4.88671875" style="49" customWidth="1"/>
    <col min="7946" max="7946" width="14.44140625" style="49" customWidth="1"/>
    <col min="7947" max="7947" width="5.44140625" style="49" customWidth="1"/>
    <col min="7948" max="8192" width="8.88671875" style="49"/>
    <col min="8193" max="8193" width="8.88671875" style="49" customWidth="1"/>
    <col min="8194" max="8194" width="6.109375" style="49" customWidth="1"/>
    <col min="8195" max="8195" width="19.6640625" style="49" customWidth="1"/>
    <col min="8196" max="8196" width="11.88671875" style="49" customWidth="1"/>
    <col min="8197" max="8197" width="12" style="49" customWidth="1"/>
    <col min="8198" max="8198" width="4.109375" style="49" customWidth="1"/>
    <col min="8199" max="8199" width="11.88671875" style="49" customWidth="1"/>
    <col min="8200" max="8200" width="6.109375" style="49" customWidth="1"/>
    <col min="8201" max="8201" width="4.88671875" style="49" customWidth="1"/>
    <col min="8202" max="8202" width="14.44140625" style="49" customWidth="1"/>
    <col min="8203" max="8203" width="5.44140625" style="49" customWidth="1"/>
    <col min="8204" max="8448" width="8.88671875" style="49"/>
    <col min="8449" max="8449" width="8.88671875" style="49" customWidth="1"/>
    <col min="8450" max="8450" width="6.109375" style="49" customWidth="1"/>
    <col min="8451" max="8451" width="19.6640625" style="49" customWidth="1"/>
    <col min="8452" max="8452" width="11.88671875" style="49" customWidth="1"/>
    <col min="8453" max="8453" width="12" style="49" customWidth="1"/>
    <col min="8454" max="8454" width="4.109375" style="49" customWidth="1"/>
    <col min="8455" max="8455" width="11.88671875" style="49" customWidth="1"/>
    <col min="8456" max="8456" width="6.109375" style="49" customWidth="1"/>
    <col min="8457" max="8457" width="4.88671875" style="49" customWidth="1"/>
    <col min="8458" max="8458" width="14.44140625" style="49" customWidth="1"/>
    <col min="8459" max="8459" width="5.44140625" style="49" customWidth="1"/>
    <col min="8460" max="8704" width="8.88671875" style="49"/>
    <col min="8705" max="8705" width="8.88671875" style="49" customWidth="1"/>
    <col min="8706" max="8706" width="6.109375" style="49" customWidth="1"/>
    <col min="8707" max="8707" width="19.6640625" style="49" customWidth="1"/>
    <col min="8708" max="8708" width="11.88671875" style="49" customWidth="1"/>
    <col min="8709" max="8709" width="12" style="49" customWidth="1"/>
    <col min="8710" max="8710" width="4.109375" style="49" customWidth="1"/>
    <col min="8711" max="8711" width="11.88671875" style="49" customWidth="1"/>
    <col min="8712" max="8712" width="6.109375" style="49" customWidth="1"/>
    <col min="8713" max="8713" width="4.88671875" style="49" customWidth="1"/>
    <col min="8714" max="8714" width="14.44140625" style="49" customWidth="1"/>
    <col min="8715" max="8715" width="5.44140625" style="49" customWidth="1"/>
    <col min="8716" max="8960" width="8.88671875" style="49"/>
    <col min="8961" max="8961" width="8.88671875" style="49" customWidth="1"/>
    <col min="8962" max="8962" width="6.109375" style="49" customWidth="1"/>
    <col min="8963" max="8963" width="19.6640625" style="49" customWidth="1"/>
    <col min="8964" max="8964" width="11.88671875" style="49" customWidth="1"/>
    <col min="8965" max="8965" width="12" style="49" customWidth="1"/>
    <col min="8966" max="8966" width="4.109375" style="49" customWidth="1"/>
    <col min="8967" max="8967" width="11.88671875" style="49" customWidth="1"/>
    <col min="8968" max="8968" width="6.109375" style="49" customWidth="1"/>
    <col min="8969" max="8969" width="4.88671875" style="49" customWidth="1"/>
    <col min="8970" max="8970" width="14.44140625" style="49" customWidth="1"/>
    <col min="8971" max="8971" width="5.44140625" style="49" customWidth="1"/>
    <col min="8972" max="9216" width="8.88671875" style="49"/>
    <col min="9217" max="9217" width="8.88671875" style="49" customWidth="1"/>
    <col min="9218" max="9218" width="6.109375" style="49" customWidth="1"/>
    <col min="9219" max="9219" width="19.6640625" style="49" customWidth="1"/>
    <col min="9220" max="9220" width="11.88671875" style="49" customWidth="1"/>
    <col min="9221" max="9221" width="12" style="49" customWidth="1"/>
    <col min="9222" max="9222" width="4.109375" style="49" customWidth="1"/>
    <col min="9223" max="9223" width="11.88671875" style="49" customWidth="1"/>
    <col min="9224" max="9224" width="6.109375" style="49" customWidth="1"/>
    <col min="9225" max="9225" width="4.88671875" style="49" customWidth="1"/>
    <col min="9226" max="9226" width="14.44140625" style="49" customWidth="1"/>
    <col min="9227" max="9227" width="5.44140625" style="49" customWidth="1"/>
    <col min="9228" max="9472" width="8.88671875" style="49"/>
    <col min="9473" max="9473" width="8.88671875" style="49" customWidth="1"/>
    <col min="9474" max="9474" width="6.109375" style="49" customWidth="1"/>
    <col min="9475" max="9475" width="19.6640625" style="49" customWidth="1"/>
    <col min="9476" max="9476" width="11.88671875" style="49" customWidth="1"/>
    <col min="9477" max="9477" width="12" style="49" customWidth="1"/>
    <col min="9478" max="9478" width="4.109375" style="49" customWidth="1"/>
    <col min="9479" max="9479" width="11.88671875" style="49" customWidth="1"/>
    <col min="9480" max="9480" width="6.109375" style="49" customWidth="1"/>
    <col min="9481" max="9481" width="4.88671875" style="49" customWidth="1"/>
    <col min="9482" max="9482" width="14.44140625" style="49" customWidth="1"/>
    <col min="9483" max="9483" width="5.44140625" style="49" customWidth="1"/>
    <col min="9484" max="9728" width="8.88671875" style="49"/>
    <col min="9729" max="9729" width="8.88671875" style="49" customWidth="1"/>
    <col min="9730" max="9730" width="6.109375" style="49" customWidth="1"/>
    <col min="9731" max="9731" width="19.6640625" style="49" customWidth="1"/>
    <col min="9732" max="9732" width="11.88671875" style="49" customWidth="1"/>
    <col min="9733" max="9733" width="12" style="49" customWidth="1"/>
    <col min="9734" max="9734" width="4.109375" style="49" customWidth="1"/>
    <col min="9735" max="9735" width="11.88671875" style="49" customWidth="1"/>
    <col min="9736" max="9736" width="6.109375" style="49" customWidth="1"/>
    <col min="9737" max="9737" width="4.88671875" style="49" customWidth="1"/>
    <col min="9738" max="9738" width="14.44140625" style="49" customWidth="1"/>
    <col min="9739" max="9739" width="5.44140625" style="49" customWidth="1"/>
    <col min="9740" max="9984" width="8.88671875" style="49"/>
    <col min="9985" max="9985" width="8.88671875" style="49" customWidth="1"/>
    <col min="9986" max="9986" width="6.109375" style="49" customWidth="1"/>
    <col min="9987" max="9987" width="19.6640625" style="49" customWidth="1"/>
    <col min="9988" max="9988" width="11.88671875" style="49" customWidth="1"/>
    <col min="9989" max="9989" width="12" style="49" customWidth="1"/>
    <col min="9990" max="9990" width="4.109375" style="49" customWidth="1"/>
    <col min="9991" max="9991" width="11.88671875" style="49" customWidth="1"/>
    <col min="9992" max="9992" width="6.109375" style="49" customWidth="1"/>
    <col min="9993" max="9993" width="4.88671875" style="49" customWidth="1"/>
    <col min="9994" max="9994" width="14.44140625" style="49" customWidth="1"/>
    <col min="9995" max="9995" width="5.44140625" style="49" customWidth="1"/>
    <col min="9996" max="10240" width="8.88671875" style="49"/>
    <col min="10241" max="10241" width="8.88671875" style="49" customWidth="1"/>
    <col min="10242" max="10242" width="6.109375" style="49" customWidth="1"/>
    <col min="10243" max="10243" width="19.6640625" style="49" customWidth="1"/>
    <col min="10244" max="10244" width="11.88671875" style="49" customWidth="1"/>
    <col min="10245" max="10245" width="12" style="49" customWidth="1"/>
    <col min="10246" max="10246" width="4.109375" style="49" customWidth="1"/>
    <col min="10247" max="10247" width="11.88671875" style="49" customWidth="1"/>
    <col min="10248" max="10248" width="6.109375" style="49" customWidth="1"/>
    <col min="10249" max="10249" width="4.88671875" style="49" customWidth="1"/>
    <col min="10250" max="10250" width="14.44140625" style="49" customWidth="1"/>
    <col min="10251" max="10251" width="5.44140625" style="49" customWidth="1"/>
    <col min="10252" max="10496" width="8.88671875" style="49"/>
    <col min="10497" max="10497" width="8.88671875" style="49" customWidth="1"/>
    <col min="10498" max="10498" width="6.109375" style="49" customWidth="1"/>
    <col min="10499" max="10499" width="19.6640625" style="49" customWidth="1"/>
    <col min="10500" max="10500" width="11.88671875" style="49" customWidth="1"/>
    <col min="10501" max="10501" width="12" style="49" customWidth="1"/>
    <col min="10502" max="10502" width="4.109375" style="49" customWidth="1"/>
    <col min="10503" max="10503" width="11.88671875" style="49" customWidth="1"/>
    <col min="10504" max="10504" width="6.109375" style="49" customWidth="1"/>
    <col min="10505" max="10505" width="4.88671875" style="49" customWidth="1"/>
    <col min="10506" max="10506" width="14.44140625" style="49" customWidth="1"/>
    <col min="10507" max="10507" width="5.44140625" style="49" customWidth="1"/>
    <col min="10508" max="10752" width="8.88671875" style="49"/>
    <col min="10753" max="10753" width="8.88671875" style="49" customWidth="1"/>
    <col min="10754" max="10754" width="6.109375" style="49" customWidth="1"/>
    <col min="10755" max="10755" width="19.6640625" style="49" customWidth="1"/>
    <col min="10756" max="10756" width="11.88671875" style="49" customWidth="1"/>
    <col min="10757" max="10757" width="12" style="49" customWidth="1"/>
    <col min="10758" max="10758" width="4.109375" style="49" customWidth="1"/>
    <col min="10759" max="10759" width="11.88671875" style="49" customWidth="1"/>
    <col min="10760" max="10760" width="6.109375" style="49" customWidth="1"/>
    <col min="10761" max="10761" width="4.88671875" style="49" customWidth="1"/>
    <col min="10762" max="10762" width="14.44140625" style="49" customWidth="1"/>
    <col min="10763" max="10763" width="5.44140625" style="49" customWidth="1"/>
    <col min="10764" max="11008" width="8.88671875" style="49"/>
    <col min="11009" max="11009" width="8.88671875" style="49" customWidth="1"/>
    <col min="11010" max="11010" width="6.109375" style="49" customWidth="1"/>
    <col min="11011" max="11011" width="19.6640625" style="49" customWidth="1"/>
    <col min="11012" max="11012" width="11.88671875" style="49" customWidth="1"/>
    <col min="11013" max="11013" width="12" style="49" customWidth="1"/>
    <col min="11014" max="11014" width="4.109375" style="49" customWidth="1"/>
    <col min="11015" max="11015" width="11.88671875" style="49" customWidth="1"/>
    <col min="11016" max="11016" width="6.109375" style="49" customWidth="1"/>
    <col min="11017" max="11017" width="4.88671875" style="49" customWidth="1"/>
    <col min="11018" max="11018" width="14.44140625" style="49" customWidth="1"/>
    <col min="11019" max="11019" width="5.44140625" style="49" customWidth="1"/>
    <col min="11020" max="11264" width="8.88671875" style="49"/>
    <col min="11265" max="11265" width="8.88671875" style="49" customWidth="1"/>
    <col min="11266" max="11266" width="6.109375" style="49" customWidth="1"/>
    <col min="11267" max="11267" width="19.6640625" style="49" customWidth="1"/>
    <col min="11268" max="11268" width="11.88671875" style="49" customWidth="1"/>
    <col min="11269" max="11269" width="12" style="49" customWidth="1"/>
    <col min="11270" max="11270" width="4.109375" style="49" customWidth="1"/>
    <col min="11271" max="11271" width="11.88671875" style="49" customWidth="1"/>
    <col min="11272" max="11272" width="6.109375" style="49" customWidth="1"/>
    <col min="11273" max="11273" width="4.88671875" style="49" customWidth="1"/>
    <col min="11274" max="11274" width="14.44140625" style="49" customWidth="1"/>
    <col min="11275" max="11275" width="5.44140625" style="49" customWidth="1"/>
    <col min="11276" max="11520" width="8.88671875" style="49"/>
    <col min="11521" max="11521" width="8.88671875" style="49" customWidth="1"/>
    <col min="11522" max="11522" width="6.109375" style="49" customWidth="1"/>
    <col min="11523" max="11523" width="19.6640625" style="49" customWidth="1"/>
    <col min="11524" max="11524" width="11.88671875" style="49" customWidth="1"/>
    <col min="11525" max="11525" width="12" style="49" customWidth="1"/>
    <col min="11526" max="11526" width="4.109375" style="49" customWidth="1"/>
    <col min="11527" max="11527" width="11.88671875" style="49" customWidth="1"/>
    <col min="11528" max="11528" width="6.109375" style="49" customWidth="1"/>
    <col min="11529" max="11529" width="4.88671875" style="49" customWidth="1"/>
    <col min="11530" max="11530" width="14.44140625" style="49" customWidth="1"/>
    <col min="11531" max="11531" width="5.44140625" style="49" customWidth="1"/>
    <col min="11532" max="11776" width="8.88671875" style="49"/>
    <col min="11777" max="11777" width="8.88671875" style="49" customWidth="1"/>
    <col min="11778" max="11778" width="6.109375" style="49" customWidth="1"/>
    <col min="11779" max="11779" width="19.6640625" style="49" customWidth="1"/>
    <col min="11780" max="11780" width="11.88671875" style="49" customWidth="1"/>
    <col min="11781" max="11781" width="12" style="49" customWidth="1"/>
    <col min="11782" max="11782" width="4.109375" style="49" customWidth="1"/>
    <col min="11783" max="11783" width="11.88671875" style="49" customWidth="1"/>
    <col min="11784" max="11784" width="6.109375" style="49" customWidth="1"/>
    <col min="11785" max="11785" width="4.88671875" style="49" customWidth="1"/>
    <col min="11786" max="11786" width="14.44140625" style="49" customWidth="1"/>
    <col min="11787" max="11787" width="5.44140625" style="49" customWidth="1"/>
    <col min="11788" max="12032" width="8.88671875" style="49"/>
    <col min="12033" max="12033" width="8.88671875" style="49" customWidth="1"/>
    <col min="12034" max="12034" width="6.109375" style="49" customWidth="1"/>
    <col min="12035" max="12035" width="19.6640625" style="49" customWidth="1"/>
    <col min="12036" max="12036" width="11.88671875" style="49" customWidth="1"/>
    <col min="12037" max="12037" width="12" style="49" customWidth="1"/>
    <col min="12038" max="12038" width="4.109375" style="49" customWidth="1"/>
    <col min="12039" max="12039" width="11.88671875" style="49" customWidth="1"/>
    <col min="12040" max="12040" width="6.109375" style="49" customWidth="1"/>
    <col min="12041" max="12041" width="4.88671875" style="49" customWidth="1"/>
    <col min="12042" max="12042" width="14.44140625" style="49" customWidth="1"/>
    <col min="12043" max="12043" width="5.44140625" style="49" customWidth="1"/>
    <col min="12044" max="12288" width="8.88671875" style="49"/>
    <col min="12289" max="12289" width="8.88671875" style="49" customWidth="1"/>
    <col min="12290" max="12290" width="6.109375" style="49" customWidth="1"/>
    <col min="12291" max="12291" width="19.6640625" style="49" customWidth="1"/>
    <col min="12292" max="12292" width="11.88671875" style="49" customWidth="1"/>
    <col min="12293" max="12293" width="12" style="49" customWidth="1"/>
    <col min="12294" max="12294" width="4.109375" style="49" customWidth="1"/>
    <col min="12295" max="12295" width="11.88671875" style="49" customWidth="1"/>
    <col min="12296" max="12296" width="6.109375" style="49" customWidth="1"/>
    <col min="12297" max="12297" width="4.88671875" style="49" customWidth="1"/>
    <col min="12298" max="12298" width="14.44140625" style="49" customWidth="1"/>
    <col min="12299" max="12299" width="5.44140625" style="49" customWidth="1"/>
    <col min="12300" max="12544" width="8.88671875" style="49"/>
    <col min="12545" max="12545" width="8.88671875" style="49" customWidth="1"/>
    <col min="12546" max="12546" width="6.109375" style="49" customWidth="1"/>
    <col min="12547" max="12547" width="19.6640625" style="49" customWidth="1"/>
    <col min="12548" max="12548" width="11.88671875" style="49" customWidth="1"/>
    <col min="12549" max="12549" width="12" style="49" customWidth="1"/>
    <col min="12550" max="12550" width="4.109375" style="49" customWidth="1"/>
    <col min="12551" max="12551" width="11.88671875" style="49" customWidth="1"/>
    <col min="12552" max="12552" width="6.109375" style="49" customWidth="1"/>
    <col min="12553" max="12553" width="4.88671875" style="49" customWidth="1"/>
    <col min="12554" max="12554" width="14.44140625" style="49" customWidth="1"/>
    <col min="12555" max="12555" width="5.44140625" style="49" customWidth="1"/>
    <col min="12556" max="12800" width="8.88671875" style="49"/>
    <col min="12801" max="12801" width="8.88671875" style="49" customWidth="1"/>
    <col min="12802" max="12802" width="6.109375" style="49" customWidth="1"/>
    <col min="12803" max="12803" width="19.6640625" style="49" customWidth="1"/>
    <col min="12804" max="12804" width="11.88671875" style="49" customWidth="1"/>
    <col min="12805" max="12805" width="12" style="49" customWidth="1"/>
    <col min="12806" max="12806" width="4.109375" style="49" customWidth="1"/>
    <col min="12807" max="12807" width="11.88671875" style="49" customWidth="1"/>
    <col min="12808" max="12808" width="6.109375" style="49" customWidth="1"/>
    <col min="12809" max="12809" width="4.88671875" style="49" customWidth="1"/>
    <col min="12810" max="12810" width="14.44140625" style="49" customWidth="1"/>
    <col min="12811" max="12811" width="5.44140625" style="49" customWidth="1"/>
    <col min="12812" max="13056" width="8.88671875" style="49"/>
    <col min="13057" max="13057" width="8.88671875" style="49" customWidth="1"/>
    <col min="13058" max="13058" width="6.109375" style="49" customWidth="1"/>
    <col min="13059" max="13059" width="19.6640625" style="49" customWidth="1"/>
    <col min="13060" max="13060" width="11.88671875" style="49" customWidth="1"/>
    <col min="13061" max="13061" width="12" style="49" customWidth="1"/>
    <col min="13062" max="13062" width="4.109375" style="49" customWidth="1"/>
    <col min="13063" max="13063" width="11.88671875" style="49" customWidth="1"/>
    <col min="13064" max="13064" width="6.109375" style="49" customWidth="1"/>
    <col min="13065" max="13065" width="4.88671875" style="49" customWidth="1"/>
    <col min="13066" max="13066" width="14.44140625" style="49" customWidth="1"/>
    <col min="13067" max="13067" width="5.44140625" style="49" customWidth="1"/>
    <col min="13068" max="13312" width="8.88671875" style="49"/>
    <col min="13313" max="13313" width="8.88671875" style="49" customWidth="1"/>
    <col min="13314" max="13314" width="6.109375" style="49" customWidth="1"/>
    <col min="13315" max="13315" width="19.6640625" style="49" customWidth="1"/>
    <col min="13316" max="13316" width="11.88671875" style="49" customWidth="1"/>
    <col min="13317" max="13317" width="12" style="49" customWidth="1"/>
    <col min="13318" max="13318" width="4.109375" style="49" customWidth="1"/>
    <col min="13319" max="13319" width="11.88671875" style="49" customWidth="1"/>
    <col min="13320" max="13320" width="6.109375" style="49" customWidth="1"/>
    <col min="13321" max="13321" width="4.88671875" style="49" customWidth="1"/>
    <col min="13322" max="13322" width="14.44140625" style="49" customWidth="1"/>
    <col min="13323" max="13323" width="5.44140625" style="49" customWidth="1"/>
    <col min="13324" max="13568" width="8.88671875" style="49"/>
    <col min="13569" max="13569" width="8.88671875" style="49" customWidth="1"/>
    <col min="13570" max="13570" width="6.109375" style="49" customWidth="1"/>
    <col min="13571" max="13571" width="19.6640625" style="49" customWidth="1"/>
    <col min="13572" max="13572" width="11.88671875" style="49" customWidth="1"/>
    <col min="13573" max="13573" width="12" style="49" customWidth="1"/>
    <col min="13574" max="13574" width="4.109375" style="49" customWidth="1"/>
    <col min="13575" max="13575" width="11.88671875" style="49" customWidth="1"/>
    <col min="13576" max="13576" width="6.109375" style="49" customWidth="1"/>
    <col min="13577" max="13577" width="4.88671875" style="49" customWidth="1"/>
    <col min="13578" max="13578" width="14.44140625" style="49" customWidth="1"/>
    <col min="13579" max="13579" width="5.44140625" style="49" customWidth="1"/>
    <col min="13580" max="13824" width="8.88671875" style="49"/>
    <col min="13825" max="13825" width="8.88671875" style="49" customWidth="1"/>
    <col min="13826" max="13826" width="6.109375" style="49" customWidth="1"/>
    <col min="13827" max="13827" width="19.6640625" style="49" customWidth="1"/>
    <col min="13828" max="13828" width="11.88671875" style="49" customWidth="1"/>
    <col min="13829" max="13829" width="12" style="49" customWidth="1"/>
    <col min="13830" max="13830" width="4.109375" style="49" customWidth="1"/>
    <col min="13831" max="13831" width="11.88671875" style="49" customWidth="1"/>
    <col min="13832" max="13832" width="6.109375" style="49" customWidth="1"/>
    <col min="13833" max="13833" width="4.88671875" style="49" customWidth="1"/>
    <col min="13834" max="13834" width="14.44140625" style="49" customWidth="1"/>
    <col min="13835" max="13835" width="5.44140625" style="49" customWidth="1"/>
    <col min="13836" max="14080" width="8.88671875" style="49"/>
    <col min="14081" max="14081" width="8.88671875" style="49" customWidth="1"/>
    <col min="14082" max="14082" width="6.109375" style="49" customWidth="1"/>
    <col min="14083" max="14083" width="19.6640625" style="49" customWidth="1"/>
    <col min="14084" max="14084" width="11.88671875" style="49" customWidth="1"/>
    <col min="14085" max="14085" width="12" style="49" customWidth="1"/>
    <col min="14086" max="14086" width="4.109375" style="49" customWidth="1"/>
    <col min="14087" max="14087" width="11.88671875" style="49" customWidth="1"/>
    <col min="14088" max="14088" width="6.109375" style="49" customWidth="1"/>
    <col min="14089" max="14089" width="4.88671875" style="49" customWidth="1"/>
    <col min="14090" max="14090" width="14.44140625" style="49" customWidth="1"/>
    <col min="14091" max="14091" width="5.44140625" style="49" customWidth="1"/>
    <col min="14092" max="14336" width="8.88671875" style="49"/>
    <col min="14337" max="14337" width="8.88671875" style="49" customWidth="1"/>
    <col min="14338" max="14338" width="6.109375" style="49" customWidth="1"/>
    <col min="14339" max="14339" width="19.6640625" style="49" customWidth="1"/>
    <col min="14340" max="14340" width="11.88671875" style="49" customWidth="1"/>
    <col min="14341" max="14341" width="12" style="49" customWidth="1"/>
    <col min="14342" max="14342" width="4.109375" style="49" customWidth="1"/>
    <col min="14343" max="14343" width="11.88671875" style="49" customWidth="1"/>
    <col min="14344" max="14344" width="6.109375" style="49" customWidth="1"/>
    <col min="14345" max="14345" width="4.88671875" style="49" customWidth="1"/>
    <col min="14346" max="14346" width="14.44140625" style="49" customWidth="1"/>
    <col min="14347" max="14347" width="5.44140625" style="49" customWidth="1"/>
    <col min="14348" max="14592" width="8.88671875" style="49"/>
    <col min="14593" max="14593" width="8.88671875" style="49" customWidth="1"/>
    <col min="14594" max="14594" width="6.109375" style="49" customWidth="1"/>
    <col min="14595" max="14595" width="19.6640625" style="49" customWidth="1"/>
    <col min="14596" max="14596" width="11.88671875" style="49" customWidth="1"/>
    <col min="14597" max="14597" width="12" style="49" customWidth="1"/>
    <col min="14598" max="14598" width="4.109375" style="49" customWidth="1"/>
    <col min="14599" max="14599" width="11.88671875" style="49" customWidth="1"/>
    <col min="14600" max="14600" width="6.109375" style="49" customWidth="1"/>
    <col min="14601" max="14601" width="4.88671875" style="49" customWidth="1"/>
    <col min="14602" max="14602" width="14.44140625" style="49" customWidth="1"/>
    <col min="14603" max="14603" width="5.44140625" style="49" customWidth="1"/>
    <col min="14604" max="14848" width="8.88671875" style="49"/>
    <col min="14849" max="14849" width="8.88671875" style="49" customWidth="1"/>
    <col min="14850" max="14850" width="6.109375" style="49" customWidth="1"/>
    <col min="14851" max="14851" width="19.6640625" style="49" customWidth="1"/>
    <col min="14852" max="14852" width="11.88671875" style="49" customWidth="1"/>
    <col min="14853" max="14853" width="12" style="49" customWidth="1"/>
    <col min="14854" max="14854" width="4.109375" style="49" customWidth="1"/>
    <col min="14855" max="14855" width="11.88671875" style="49" customWidth="1"/>
    <col min="14856" max="14856" width="6.109375" style="49" customWidth="1"/>
    <col min="14857" max="14857" width="4.88671875" style="49" customWidth="1"/>
    <col min="14858" max="14858" width="14.44140625" style="49" customWidth="1"/>
    <col min="14859" max="14859" width="5.44140625" style="49" customWidth="1"/>
    <col min="14860" max="15104" width="8.88671875" style="49"/>
    <col min="15105" max="15105" width="8.88671875" style="49" customWidth="1"/>
    <col min="15106" max="15106" width="6.109375" style="49" customWidth="1"/>
    <col min="15107" max="15107" width="19.6640625" style="49" customWidth="1"/>
    <col min="15108" max="15108" width="11.88671875" style="49" customWidth="1"/>
    <col min="15109" max="15109" width="12" style="49" customWidth="1"/>
    <col min="15110" max="15110" width="4.109375" style="49" customWidth="1"/>
    <col min="15111" max="15111" width="11.88671875" style="49" customWidth="1"/>
    <col min="15112" max="15112" width="6.109375" style="49" customWidth="1"/>
    <col min="15113" max="15113" width="4.88671875" style="49" customWidth="1"/>
    <col min="15114" max="15114" width="14.44140625" style="49" customWidth="1"/>
    <col min="15115" max="15115" width="5.44140625" style="49" customWidth="1"/>
    <col min="15116" max="15360" width="8.88671875" style="49"/>
    <col min="15361" max="15361" width="8.88671875" style="49" customWidth="1"/>
    <col min="15362" max="15362" width="6.109375" style="49" customWidth="1"/>
    <col min="15363" max="15363" width="19.6640625" style="49" customWidth="1"/>
    <col min="15364" max="15364" width="11.88671875" style="49" customWidth="1"/>
    <col min="15365" max="15365" width="12" style="49" customWidth="1"/>
    <col min="15366" max="15366" width="4.109375" style="49" customWidth="1"/>
    <col min="15367" max="15367" width="11.88671875" style="49" customWidth="1"/>
    <col min="15368" max="15368" width="6.109375" style="49" customWidth="1"/>
    <col min="15369" max="15369" width="4.88671875" style="49" customWidth="1"/>
    <col min="15370" max="15370" width="14.44140625" style="49" customWidth="1"/>
    <col min="15371" max="15371" width="5.44140625" style="49" customWidth="1"/>
    <col min="15372" max="15616" width="8.88671875" style="49"/>
    <col min="15617" max="15617" width="8.88671875" style="49" customWidth="1"/>
    <col min="15618" max="15618" width="6.109375" style="49" customWidth="1"/>
    <col min="15619" max="15619" width="19.6640625" style="49" customWidth="1"/>
    <col min="15620" max="15620" width="11.88671875" style="49" customWidth="1"/>
    <col min="15621" max="15621" width="12" style="49" customWidth="1"/>
    <col min="15622" max="15622" width="4.109375" style="49" customWidth="1"/>
    <col min="15623" max="15623" width="11.88671875" style="49" customWidth="1"/>
    <col min="15624" max="15624" width="6.109375" style="49" customWidth="1"/>
    <col min="15625" max="15625" width="4.88671875" style="49" customWidth="1"/>
    <col min="15626" max="15626" width="14.44140625" style="49" customWidth="1"/>
    <col min="15627" max="15627" width="5.44140625" style="49" customWidth="1"/>
    <col min="15628" max="15872" width="8.88671875" style="49"/>
    <col min="15873" max="15873" width="8.88671875" style="49" customWidth="1"/>
    <col min="15874" max="15874" width="6.109375" style="49" customWidth="1"/>
    <col min="15875" max="15875" width="19.6640625" style="49" customWidth="1"/>
    <col min="15876" max="15876" width="11.88671875" style="49" customWidth="1"/>
    <col min="15877" max="15877" width="12" style="49" customWidth="1"/>
    <col min="15878" max="15878" width="4.109375" style="49" customWidth="1"/>
    <col min="15879" max="15879" width="11.88671875" style="49" customWidth="1"/>
    <col min="15880" max="15880" width="6.109375" style="49" customWidth="1"/>
    <col min="15881" max="15881" width="4.88671875" style="49" customWidth="1"/>
    <col min="15882" max="15882" width="14.44140625" style="49" customWidth="1"/>
    <col min="15883" max="15883" width="5.44140625" style="49" customWidth="1"/>
    <col min="15884" max="16128" width="8.88671875" style="49"/>
    <col min="16129" max="16129" width="8.88671875" style="49" customWidth="1"/>
    <col min="16130" max="16130" width="6.109375" style="49" customWidth="1"/>
    <col min="16131" max="16131" width="19.6640625" style="49" customWidth="1"/>
    <col min="16132" max="16132" width="11.88671875" style="49" customWidth="1"/>
    <col min="16133" max="16133" width="12" style="49" customWidth="1"/>
    <col min="16134" max="16134" width="4.109375" style="49" customWidth="1"/>
    <col min="16135" max="16135" width="11.88671875" style="49" customWidth="1"/>
    <col min="16136" max="16136" width="6.109375" style="49" customWidth="1"/>
    <col min="16137" max="16137" width="4.88671875" style="49" customWidth="1"/>
    <col min="16138" max="16138" width="14.44140625" style="49" customWidth="1"/>
    <col min="16139" max="16139" width="5.44140625" style="49" customWidth="1"/>
    <col min="16140" max="16384" width="8.88671875" style="49"/>
  </cols>
  <sheetData>
    <row r="1" spans="1:20" s="42" customFormat="1" ht="24" customHeight="1">
      <c r="B1" s="43" t="s">
        <v>79</v>
      </c>
      <c r="C1" s="43"/>
      <c r="D1" s="43"/>
      <c r="E1" s="43"/>
      <c r="F1" s="43"/>
      <c r="G1" s="43"/>
      <c r="H1" s="43"/>
      <c r="I1" s="43"/>
      <c r="J1" s="43"/>
      <c r="K1" s="43"/>
      <c r="L1" s="44"/>
      <c r="N1" s="45"/>
    </row>
    <row r="2" spans="1:20" s="46" customFormat="1" ht="24" customHeight="1">
      <c r="B2" s="47" t="s">
        <v>80</v>
      </c>
      <c r="C2" s="47"/>
      <c r="D2" s="47"/>
      <c r="E2" s="47"/>
      <c r="F2" s="47"/>
      <c r="G2" s="47"/>
      <c r="H2" s="47"/>
      <c r="I2" s="47"/>
      <c r="J2" s="47"/>
      <c r="K2" s="47"/>
      <c r="L2" s="48"/>
      <c r="N2" s="49"/>
    </row>
    <row r="3" spans="1:20" s="46" customFormat="1" ht="24" customHeight="1">
      <c r="B3" s="50" t="str">
        <f>cashflow正冊!A3</f>
        <v>中華民國 114 年度</v>
      </c>
      <c r="C3" s="50"/>
      <c r="D3" s="50"/>
      <c r="E3" s="50"/>
      <c r="F3" s="50"/>
      <c r="G3" s="50"/>
      <c r="H3" s="50"/>
      <c r="I3" s="50"/>
      <c r="J3" s="50"/>
      <c r="K3" s="50"/>
      <c r="L3" s="48"/>
      <c r="N3" s="49"/>
    </row>
    <row r="4" spans="1:20" s="46" customFormat="1" ht="6.6" customHeight="1">
      <c r="B4" s="48"/>
      <c r="C4" s="48"/>
      <c r="D4" s="48"/>
      <c r="E4" s="48"/>
      <c r="F4" s="51"/>
      <c r="G4" s="52"/>
      <c r="H4" s="48"/>
      <c r="I4" s="49"/>
      <c r="J4" s="53"/>
      <c r="L4" s="49"/>
      <c r="M4" s="49"/>
      <c r="N4" s="49"/>
      <c r="T4" s="54"/>
    </row>
    <row r="5" spans="1:20" ht="23.55" customHeight="1">
      <c r="A5" s="55"/>
      <c r="B5" s="56"/>
      <c r="C5" s="57"/>
      <c r="D5" s="57"/>
      <c r="E5" s="57"/>
      <c r="F5" s="58"/>
      <c r="G5" s="57"/>
      <c r="H5" s="59"/>
      <c r="I5" s="59"/>
      <c r="J5" s="58"/>
      <c r="K5" s="60"/>
    </row>
    <row r="6" spans="1:20" s="46" customFormat="1" ht="32.549999999999997" customHeight="1">
      <c r="A6" s="61"/>
      <c r="B6" s="62" t="s">
        <v>81</v>
      </c>
      <c r="C6" s="63" t="s">
        <v>82</v>
      </c>
      <c r="D6" s="63"/>
      <c r="E6" s="63"/>
      <c r="F6" s="63"/>
      <c r="G6" s="63"/>
      <c r="H6" s="63"/>
      <c r="I6" s="63"/>
      <c r="J6" s="63"/>
      <c r="K6" s="64"/>
      <c r="L6" s="49"/>
      <c r="M6" s="49"/>
      <c r="N6" s="49"/>
      <c r="T6" s="54"/>
    </row>
    <row r="7" spans="1:20" s="46" customFormat="1" ht="12.3" customHeight="1">
      <c r="A7" s="61"/>
      <c r="B7" s="62"/>
      <c r="C7" s="65"/>
      <c r="D7" s="65"/>
      <c r="E7" s="65"/>
      <c r="F7" s="65"/>
      <c r="G7" s="65"/>
      <c r="H7" s="65"/>
      <c r="I7" s="65"/>
      <c r="J7" s="65"/>
      <c r="K7" s="66"/>
      <c r="L7" s="49"/>
      <c r="M7" s="49"/>
      <c r="N7" s="49"/>
      <c r="T7" s="54"/>
    </row>
    <row r="8" spans="1:20" s="46" customFormat="1" ht="32.549999999999997" customHeight="1">
      <c r="A8" s="61"/>
      <c r="B8" s="67" t="s">
        <v>83</v>
      </c>
      <c r="C8" s="68" t="s">
        <v>84</v>
      </c>
      <c r="D8" s="68"/>
      <c r="E8" s="68"/>
      <c r="F8" s="68"/>
      <c r="G8" s="68"/>
      <c r="H8" s="68"/>
      <c r="I8" s="68"/>
      <c r="J8" s="68"/>
      <c r="K8" s="69"/>
      <c r="L8" s="49"/>
      <c r="M8" s="49"/>
      <c r="N8" s="49"/>
      <c r="T8" s="54"/>
    </row>
    <row r="9" spans="1:20" s="73" customFormat="1" ht="12.3" customHeight="1">
      <c r="A9" s="70"/>
      <c r="B9" s="71"/>
      <c r="C9" s="65"/>
      <c r="D9" s="65"/>
      <c r="E9" s="65"/>
      <c r="F9" s="65"/>
      <c r="G9" s="65"/>
      <c r="H9" s="65"/>
      <c r="I9" s="65"/>
      <c r="J9" s="65"/>
      <c r="K9" s="66"/>
      <c r="L9" s="72"/>
      <c r="M9" s="72"/>
      <c r="N9" s="72"/>
      <c r="T9" s="74"/>
    </row>
    <row r="10" spans="1:20" s="83" customFormat="1" ht="22.5" customHeight="1">
      <c r="A10" s="75"/>
      <c r="B10" s="67" t="s">
        <v>85</v>
      </c>
      <c r="C10" s="76" t="s">
        <v>86</v>
      </c>
      <c r="D10" s="77"/>
      <c r="E10" s="77"/>
      <c r="F10" s="78"/>
      <c r="G10" s="79"/>
      <c r="H10" s="77"/>
      <c r="I10" s="80"/>
      <c r="J10" s="78"/>
      <c r="K10" s="81"/>
      <c r="L10" s="82"/>
      <c r="M10" s="82"/>
      <c r="N10" s="82"/>
      <c r="T10" s="84"/>
    </row>
    <row r="11" spans="1:20" s="83" customFormat="1" ht="9.75" customHeight="1">
      <c r="A11" s="75"/>
      <c r="B11" s="85"/>
      <c r="C11" s="86"/>
      <c r="D11" s="86"/>
      <c r="E11" s="86"/>
      <c r="F11" s="78"/>
      <c r="G11" s="86"/>
      <c r="H11" s="77"/>
      <c r="I11" s="80"/>
      <c r="J11" s="78"/>
      <c r="K11" s="81"/>
      <c r="L11" s="87"/>
      <c r="M11" s="82"/>
      <c r="N11" s="82"/>
      <c r="T11" s="84"/>
    </row>
    <row r="12" spans="1:20" s="83" customFormat="1" ht="19.5" customHeight="1">
      <c r="A12" s="75"/>
      <c r="B12" s="88"/>
      <c r="C12" s="76" t="str">
        <f>"(一)增加「短期債務」"&amp;FIXED([1]BS_LINK!C44,0)&amp;"元、減少「長期債務」"&amp;FIXED([1]BS_LINK!C44,0)&amp;"元，乃係將"</f>
        <v>(一)增加「短期債務」137,404,889,467元、減少「長期債務」137,404,889,467元，乃係將</v>
      </c>
      <c r="D12" s="89"/>
      <c r="E12" s="89"/>
      <c r="F12" s="89"/>
      <c r="G12" s="89"/>
      <c r="H12" s="89"/>
      <c r="I12" s="89"/>
      <c r="J12" s="89"/>
      <c r="K12" s="90"/>
      <c r="L12" s="87"/>
      <c r="M12" s="82"/>
      <c r="N12" s="82"/>
      <c r="T12" s="84"/>
    </row>
    <row r="13" spans="1:20" s="83" customFormat="1" ht="19.5" customHeight="1">
      <c r="A13" s="75"/>
      <c r="B13" s="88"/>
      <c r="C13" s="76" t="s">
        <v>87</v>
      </c>
      <c r="D13" s="89"/>
      <c r="E13" s="89"/>
      <c r="F13" s="89"/>
      <c r="G13" s="89"/>
      <c r="H13" s="89"/>
      <c r="I13" s="89"/>
      <c r="J13" s="89"/>
      <c r="K13" s="90"/>
      <c r="L13" s="87"/>
      <c r="M13" s="82"/>
      <c r="N13" s="82"/>
      <c r="T13" s="84"/>
    </row>
    <row r="14" spans="1:20" s="83" customFormat="1" ht="19.5" customHeight="1">
      <c r="A14" s="75"/>
      <c r="B14" s="91"/>
      <c r="C14" s="92" t="str">
        <f>"(二)增加「無形資產及其他資產」"&amp;FIXED([1]調整項目!C127+[1]調整項目!C141,0)&amp;"元，減少「購建中固定資產」"&amp;FIXED([1]調整項目!C127+[1]調整項目!C141,0)&amp;"元，"</f>
        <v>(二)增加「無形資產及其他資產」505,839,286元，減少「購建中固定資產」505,839,286元，</v>
      </c>
      <c r="D14" s="93"/>
      <c r="E14" s="93"/>
      <c r="F14" s="93"/>
      <c r="G14" s="93"/>
      <c r="H14" s="93"/>
      <c r="I14" s="93"/>
      <c r="J14" s="93"/>
      <c r="K14" s="94"/>
      <c r="L14" s="87"/>
      <c r="M14" s="82"/>
      <c r="N14" s="82"/>
      <c r="T14" s="84"/>
    </row>
    <row r="15" spans="1:20" s="83" customFormat="1" ht="19.5" customHeight="1">
      <c r="A15" s="75"/>
      <c r="B15" s="91"/>
      <c r="C15" s="76" t="s">
        <v>88</v>
      </c>
      <c r="D15" s="89"/>
      <c r="E15" s="89"/>
      <c r="F15" s="89"/>
      <c r="G15" s="89"/>
      <c r="H15" s="89"/>
      <c r="I15" s="89"/>
      <c r="J15" s="89"/>
      <c r="K15" s="90"/>
      <c r="L15" s="87"/>
      <c r="M15" s="82"/>
      <c r="N15" s="82"/>
      <c r="T15" s="84"/>
    </row>
    <row r="16" spans="1:20" s="83" customFormat="1" ht="19.5" hidden="1" customHeight="1">
      <c r="A16" s="75"/>
      <c r="B16" s="88"/>
      <c r="C16" s="95" t="str">
        <f>"(三)增加「核能燃料」資產"&amp;FIXED([1]調整項目!D260,0)&amp;"元，增加「負債準備」"&amp;FIXED([1]調整項目!D260,0)&amp;"元，乃係當年度核燃料移入反應器除役"</f>
        <v>(三)增加「核能燃料」資產449,438,750元，增加「負債準備」449,438,750元，乃係當年度核燃料移入反應器除役</v>
      </c>
      <c r="D16" s="95"/>
      <c r="E16" s="95"/>
      <c r="F16" s="95"/>
      <c r="G16" s="95"/>
      <c r="H16" s="95"/>
      <c r="I16" s="95"/>
      <c r="J16" s="95"/>
      <c r="K16" s="96"/>
      <c r="L16" s="87"/>
      <c r="M16" s="82"/>
      <c r="N16" s="82"/>
      <c r="T16" s="84"/>
    </row>
    <row r="17" spans="1:20" s="83" customFormat="1" ht="19.5" hidden="1" customHeight="1">
      <c r="A17" s="75"/>
      <c r="B17" s="91"/>
      <c r="C17" s="92" t="s">
        <v>89</v>
      </c>
      <c r="D17" s="92"/>
      <c r="E17" s="92"/>
      <c r="F17" s="92"/>
      <c r="G17" s="92"/>
      <c r="H17" s="92"/>
      <c r="I17" s="92"/>
      <c r="J17" s="92"/>
      <c r="K17" s="97"/>
      <c r="L17" s="87"/>
      <c r="M17" s="82"/>
      <c r="N17" s="82"/>
      <c r="T17" s="84"/>
    </row>
    <row r="18" spans="1:20" s="83" customFormat="1" ht="19.5" customHeight="1">
      <c r="A18" s="75"/>
      <c r="B18" s="91"/>
      <c r="C18" s="76" t="str">
        <f>"(三)增加「使用權資產」"&amp;FIXED([1]調整項目!F348-[1]調整項目!C340,0)&amp;"元，增加「租賃負債」"&amp;FIXED([1]調整項目!F348-[1]調整項目!C340,0)&amp;"元，乃係依國際財"</f>
        <v>(三)增加「使用權資產」1,141,688,200元，增加「租賃負債」1,141,688,200元，乃係依國際財</v>
      </c>
      <c r="D18" s="76"/>
      <c r="E18" s="76"/>
      <c r="F18" s="76"/>
      <c r="G18" s="76"/>
      <c r="H18" s="76"/>
      <c r="I18" s="76"/>
      <c r="J18" s="76"/>
      <c r="K18" s="98"/>
      <c r="L18" s="87"/>
      <c r="M18" s="82"/>
      <c r="N18" s="82"/>
      <c r="T18" s="84"/>
    </row>
    <row r="19" spans="1:20" s="83" customFormat="1" ht="19.5" customHeight="1">
      <c r="B19" s="99"/>
      <c r="C19" s="77" t="str">
        <f>"    務報導準則第16號「租賃」認列非一次性支付租金之使用權資產及租賃負債所致。"</f>
        <v xml:space="preserve">    務報導準則第16號「租賃」認列非一次性支付租金之使用權資產及租賃負債所致。</v>
      </c>
      <c r="D19" s="48"/>
      <c r="E19" s="48"/>
      <c r="F19" s="100"/>
      <c r="G19" s="52"/>
      <c r="H19" s="48"/>
      <c r="I19" s="49"/>
      <c r="J19" s="100"/>
      <c r="K19" s="101"/>
      <c r="L19" s="87"/>
      <c r="M19" s="82"/>
      <c r="N19" s="82"/>
      <c r="T19" s="84"/>
    </row>
    <row r="20" spans="1:20" s="83" customFormat="1" ht="19.5" customHeight="1">
      <c r="B20" s="99"/>
      <c r="C20" s="102"/>
      <c r="D20" s="48"/>
      <c r="F20" s="100"/>
      <c r="G20" s="52"/>
      <c r="H20" s="48"/>
      <c r="I20" s="49"/>
      <c r="J20" s="100"/>
      <c r="K20" s="101"/>
      <c r="L20" s="87"/>
      <c r="M20" s="82"/>
      <c r="N20" s="82"/>
      <c r="T20" s="84"/>
    </row>
    <row r="21" spans="1:20" s="83" customFormat="1" ht="19.5" customHeight="1">
      <c r="B21" s="99"/>
      <c r="C21" s="102"/>
      <c r="D21" s="48"/>
      <c r="E21" s="48"/>
      <c r="F21" s="100"/>
      <c r="G21" s="52"/>
      <c r="H21" s="48"/>
      <c r="I21" s="49"/>
      <c r="J21" s="100"/>
      <c r="K21" s="101"/>
      <c r="L21" s="87"/>
      <c r="M21" s="82"/>
      <c r="N21" s="82"/>
      <c r="O21" s="103"/>
      <c r="T21" s="84"/>
    </row>
    <row r="22" spans="1:20" s="83" customFormat="1" ht="19.5" customHeight="1">
      <c r="B22" s="99"/>
      <c r="C22" s="102"/>
      <c r="D22" s="48"/>
      <c r="E22" s="48"/>
      <c r="F22" s="100"/>
      <c r="G22" s="52"/>
      <c r="H22" s="48"/>
      <c r="I22" s="49"/>
      <c r="J22" s="100"/>
      <c r="K22" s="101"/>
      <c r="L22" s="87"/>
      <c r="M22" s="82"/>
      <c r="N22" s="82"/>
      <c r="O22" s="103"/>
      <c r="T22" s="84"/>
    </row>
    <row r="23" spans="1:20" s="83" customFormat="1" ht="22.5" customHeight="1">
      <c r="B23" s="99"/>
      <c r="C23" s="102"/>
      <c r="D23" s="48"/>
      <c r="E23" s="48"/>
      <c r="F23" s="100"/>
      <c r="G23" s="52"/>
      <c r="H23" s="48"/>
      <c r="I23" s="49"/>
      <c r="J23" s="100"/>
      <c r="K23" s="101"/>
      <c r="L23" s="87"/>
      <c r="M23" s="82"/>
      <c r="N23" s="82"/>
      <c r="O23" s="103"/>
      <c r="T23" s="84"/>
    </row>
    <row r="24" spans="1:20" s="83" customFormat="1" ht="22.5" customHeight="1">
      <c r="B24" s="99"/>
      <c r="C24" s="48"/>
      <c r="D24" s="48"/>
      <c r="E24" s="48"/>
      <c r="F24" s="100"/>
      <c r="G24" s="52"/>
      <c r="H24" s="48"/>
      <c r="I24" s="49"/>
      <c r="J24" s="100"/>
      <c r="K24" s="101"/>
      <c r="L24" s="82"/>
      <c r="M24" s="82"/>
      <c r="N24" s="82"/>
      <c r="O24" s="103"/>
      <c r="T24" s="84"/>
    </row>
    <row r="25" spans="1:20" s="83" customFormat="1" ht="22.5" customHeight="1">
      <c r="B25" s="99"/>
      <c r="C25" s="48"/>
      <c r="D25" s="48"/>
      <c r="E25" s="48"/>
      <c r="F25" s="100"/>
      <c r="G25" s="52"/>
      <c r="H25" s="48"/>
      <c r="I25" s="49"/>
      <c r="J25" s="100"/>
      <c r="K25" s="101"/>
      <c r="L25" s="82"/>
      <c r="M25" s="82"/>
      <c r="N25" s="82"/>
      <c r="O25" s="53"/>
      <c r="T25" s="84"/>
    </row>
    <row r="26" spans="1:20" s="83" customFormat="1" ht="22.5" customHeight="1">
      <c r="B26" s="99"/>
      <c r="C26" s="48"/>
      <c r="D26" s="48"/>
      <c r="E26" s="48"/>
      <c r="F26" s="100"/>
      <c r="G26" s="52"/>
      <c r="H26" s="48"/>
      <c r="I26" s="49"/>
      <c r="J26" s="100"/>
      <c r="K26" s="101"/>
      <c r="L26" s="82"/>
      <c r="M26" s="82"/>
      <c r="N26" s="82"/>
      <c r="O26" s="103"/>
      <c r="T26" s="84"/>
    </row>
    <row r="27" spans="1:20" s="83" customFormat="1" ht="22.5" customHeight="1">
      <c r="B27" s="99"/>
      <c r="C27" s="48"/>
      <c r="D27" s="48"/>
      <c r="E27" s="48"/>
      <c r="F27" s="100"/>
      <c r="G27" s="52"/>
      <c r="H27" s="48"/>
      <c r="I27" s="49"/>
      <c r="J27" s="100"/>
      <c r="K27" s="101"/>
      <c r="L27" s="82"/>
      <c r="M27" s="82"/>
      <c r="N27" s="82"/>
      <c r="O27" s="103"/>
      <c r="T27" s="84"/>
    </row>
    <row r="28" spans="1:20" s="83" customFormat="1" ht="22.5" customHeight="1">
      <c r="B28" s="99"/>
      <c r="C28" s="48"/>
      <c r="D28" s="48"/>
      <c r="E28" s="48"/>
      <c r="F28" s="100"/>
      <c r="G28" s="52"/>
      <c r="H28" s="48"/>
      <c r="I28" s="49"/>
      <c r="J28" s="100"/>
      <c r="K28" s="101"/>
      <c r="L28" s="82"/>
      <c r="M28" s="82"/>
      <c r="N28" s="82"/>
      <c r="O28" s="103"/>
      <c r="T28" s="84"/>
    </row>
    <row r="29" spans="1:20" s="83" customFormat="1" ht="22.5" customHeight="1">
      <c r="B29" s="99"/>
      <c r="C29" s="48"/>
      <c r="D29" s="48"/>
      <c r="E29" s="48"/>
      <c r="F29" s="100"/>
      <c r="G29" s="52"/>
      <c r="H29" s="48"/>
      <c r="I29" s="49"/>
      <c r="J29" s="100"/>
      <c r="K29" s="101"/>
      <c r="L29" s="82"/>
      <c r="M29" s="82"/>
      <c r="N29" s="82"/>
      <c r="O29" s="103"/>
      <c r="T29" s="84"/>
    </row>
    <row r="30" spans="1:20" s="83" customFormat="1" ht="22.5" customHeight="1">
      <c r="B30" s="99"/>
      <c r="C30" s="48"/>
      <c r="D30" s="48"/>
      <c r="E30" s="48"/>
      <c r="F30" s="100"/>
      <c r="G30" s="52"/>
      <c r="H30" s="48"/>
      <c r="I30" s="49"/>
      <c r="J30" s="100"/>
      <c r="K30" s="101"/>
      <c r="L30" s="82"/>
      <c r="M30" s="82"/>
      <c r="N30" s="82"/>
      <c r="O30" s="103"/>
      <c r="T30" s="84"/>
    </row>
    <row r="31" spans="1:20" s="83" customFormat="1" ht="22.5" customHeight="1">
      <c r="B31" s="99"/>
      <c r="C31" s="48"/>
      <c r="D31" s="48"/>
      <c r="E31" s="48"/>
      <c r="F31" s="100"/>
      <c r="G31" s="52"/>
      <c r="H31" s="48"/>
      <c r="I31" s="49"/>
      <c r="J31" s="100"/>
      <c r="K31" s="101"/>
      <c r="L31" s="82"/>
      <c r="M31" s="82"/>
      <c r="N31" s="82"/>
      <c r="O31" s="103"/>
      <c r="T31" s="84"/>
    </row>
    <row r="32" spans="1:20" s="83" customFormat="1" ht="22.5" customHeight="1">
      <c r="B32" s="99"/>
      <c r="C32" s="48"/>
      <c r="D32" s="48"/>
      <c r="E32" s="48"/>
      <c r="F32" s="100"/>
      <c r="G32" s="52"/>
      <c r="H32" s="48"/>
      <c r="I32" s="49"/>
      <c r="J32" s="100"/>
      <c r="K32" s="101"/>
      <c r="L32" s="82"/>
      <c r="M32" s="82"/>
      <c r="N32" s="82"/>
      <c r="O32" s="103"/>
      <c r="T32" s="84"/>
    </row>
    <row r="33" spans="2:20" s="83" customFormat="1" ht="22.5" customHeight="1">
      <c r="B33" s="99"/>
      <c r="C33" s="48"/>
      <c r="D33" s="48"/>
      <c r="E33" s="48"/>
      <c r="F33" s="100"/>
      <c r="G33" s="52"/>
      <c r="H33" s="48"/>
      <c r="I33" s="49"/>
      <c r="J33" s="100"/>
      <c r="K33" s="101"/>
      <c r="L33" s="82"/>
      <c r="M33" s="82"/>
      <c r="N33" s="82"/>
      <c r="O33" s="103"/>
      <c r="T33" s="84"/>
    </row>
    <row r="34" spans="2:20" s="83" customFormat="1" ht="22.5" customHeight="1">
      <c r="B34" s="99"/>
      <c r="C34" s="48"/>
      <c r="D34" s="48"/>
      <c r="E34" s="48"/>
      <c r="F34" s="100"/>
      <c r="G34" s="52"/>
      <c r="H34" s="48"/>
      <c r="I34" s="49"/>
      <c r="J34" s="100"/>
      <c r="K34" s="101"/>
      <c r="L34" s="82"/>
      <c r="M34" s="82"/>
      <c r="N34" s="82"/>
      <c r="O34" s="103"/>
      <c r="T34" s="84"/>
    </row>
    <row r="35" spans="2:20" s="83" customFormat="1" ht="22.5" customHeight="1">
      <c r="B35" s="99"/>
      <c r="C35" s="48"/>
      <c r="D35" s="48"/>
      <c r="E35" s="48"/>
      <c r="F35" s="100"/>
      <c r="G35" s="52"/>
      <c r="H35" s="48"/>
      <c r="I35" s="49"/>
      <c r="J35" s="100"/>
      <c r="K35" s="101"/>
      <c r="L35" s="82"/>
      <c r="M35" s="82"/>
      <c r="N35" s="82"/>
      <c r="O35" s="103"/>
      <c r="T35" s="84"/>
    </row>
    <row r="36" spans="2:20" s="83" customFormat="1" ht="80.55" customHeight="1">
      <c r="B36" s="104"/>
      <c r="C36" s="105"/>
      <c r="D36" s="105"/>
      <c r="E36" s="105"/>
      <c r="F36" s="106"/>
      <c r="G36" s="107"/>
      <c r="H36" s="105"/>
      <c r="I36" s="108"/>
      <c r="J36" s="106"/>
      <c r="K36" s="109"/>
      <c r="L36" s="82"/>
      <c r="M36" s="82"/>
      <c r="N36" s="82"/>
      <c r="O36" s="103"/>
      <c r="T36" s="84"/>
    </row>
    <row r="37" spans="2:20" s="83" customFormat="1" ht="17.55" customHeight="1"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82"/>
      <c r="M37" s="82"/>
      <c r="N37" s="82"/>
      <c r="O37" s="103"/>
      <c r="T37" s="84"/>
    </row>
    <row r="48" spans="2:20" ht="14.1" customHeight="1"/>
    <row r="94" ht="14.1" customHeight="1"/>
  </sheetData>
  <mergeCells count="8">
    <mergeCell ref="C16:K16"/>
    <mergeCell ref="C17:K17"/>
    <mergeCell ref="B1:K1"/>
    <mergeCell ref="B2:K2"/>
    <mergeCell ref="B3:K3"/>
    <mergeCell ref="C6:K6"/>
    <mergeCell ref="C8:K8"/>
    <mergeCell ref="C14:K14"/>
  </mergeCells>
  <phoneticPr fontId="3" type="noConversion"/>
  <printOptions horizontalCentered="1"/>
  <pageMargins left="0.35433070866141736" right="0.35433070866141736" top="0.6692913385826772" bottom="0.59055118110236227" header="0.51181102362204722" footer="0.31496062992125984"/>
  <pageSetup paperSize="9" scale="97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cashflow正冊</vt:lpstr>
      <vt:lpstr> 現金流量表正冊-附註說明</vt:lpstr>
      <vt:lpstr>' 現金流量表正冊-附註說明'!Print_Area</vt:lpstr>
      <vt:lpstr>cashflow正冊!Print_Area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會計處-楊毓琦</dc:creator>
  <cp:lastModifiedBy>會計處-楊毓琦</cp:lastModifiedBy>
  <dcterms:created xsi:type="dcterms:W3CDTF">2026-01-27T06:28:02Z</dcterms:created>
  <dcterms:modified xsi:type="dcterms:W3CDTF">2026-01-27T06:28:47Z</dcterms:modified>
</cp:coreProperties>
</file>