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FB63DAD7-9BFC-4770-AE3F-5889E1CBA5AD}" xr6:coauthVersionLast="47" xr6:coauthVersionMax="47" xr10:uidLastSave="{00000000-0000-0000-0000-000000000000}"/>
  <bookViews>
    <workbookView xWindow="-108" yWindow="-108" windowWidth="23256" windowHeight="12456" firstSheet="1" activeTab="1" xr2:uid="{999B9343-4490-40E7-A0A0-96AAB2039CDD}"/>
  </bookViews>
  <sheets>
    <sheet name="輸入區" sheetId="2" state="hidden" r:id="rId1"/>
    <sheet name="媒體政策及業務宣導費彙計表" sheetId="1" r:id="rId2"/>
  </sheets>
  <definedNames>
    <definedName name="A000C">#REF!</definedName>
    <definedName name="aa">#REF!</definedName>
    <definedName name="_xlnm.Print_Area" localSheetId="1">媒體政策及業務宣導費彙計表!$A$1:$F$35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9" i="1" s="1"/>
  <c r="B18" i="1"/>
  <c r="B22" i="1"/>
  <c r="B15" i="1"/>
  <c r="B14" i="1"/>
  <c r="B12" i="1"/>
  <c r="B11" i="1"/>
  <c r="B13" i="1"/>
  <c r="B10" i="1"/>
  <c r="C12" i="1"/>
  <c r="B23" i="1"/>
  <c r="B16" i="1"/>
  <c r="N4" i="2"/>
  <c r="N8" i="2" s="1"/>
  <c r="M8" i="2"/>
  <c r="L8" i="2"/>
  <c r="C23" i="1" s="1"/>
  <c r="K8" i="2"/>
  <c r="C22" i="1" s="1"/>
  <c r="C21" i="1" s="1"/>
  <c r="J8" i="2"/>
  <c r="C20" i="1" s="1"/>
  <c r="C19" i="1" s="1"/>
  <c r="I8" i="2"/>
  <c r="C18" i="1" s="1"/>
  <c r="C17" i="1" s="1"/>
  <c r="H8" i="2"/>
  <c r="C16" i="1" s="1"/>
  <c r="G8" i="2"/>
  <c r="C15" i="1" s="1"/>
  <c r="F8" i="2"/>
  <c r="C14" i="1" s="1"/>
  <c r="E8" i="2"/>
  <c r="C13" i="1" s="1"/>
  <c r="D8" i="2"/>
  <c r="C8" i="2"/>
  <c r="C11" i="1" s="1"/>
  <c r="D11" i="1" s="1"/>
  <c r="E11" i="1" s="1"/>
  <c r="B8" i="2"/>
  <c r="C10" i="1" s="1"/>
  <c r="D26" i="1"/>
  <c r="D13" i="1" l="1"/>
  <c r="E13" i="1" s="1"/>
  <c r="D12" i="1"/>
  <c r="E12" i="1" s="1"/>
  <c r="D10" i="1"/>
  <c r="E10" i="1" s="1"/>
  <c r="D22" i="1"/>
  <c r="E22" i="1" s="1"/>
  <c r="D23" i="1"/>
  <c r="D14" i="1"/>
  <c r="E14" i="1" s="1"/>
  <c r="C9" i="1"/>
  <c r="C8" i="1" s="1"/>
  <c r="D15" i="1"/>
  <c r="E15" i="1" s="1"/>
  <c r="D16" i="1"/>
  <c r="D18" i="1"/>
  <c r="E18" i="1" s="1"/>
  <c r="N13" i="2"/>
  <c r="B9" i="1"/>
  <c r="B17" i="1"/>
  <c r="B21" i="1"/>
  <c r="D21" i="1" s="1"/>
  <c r="E21" i="1" s="1"/>
  <c r="D20" i="1"/>
  <c r="E20" i="1" s="1"/>
  <c r="D19" i="1"/>
  <c r="E19" i="1" s="1"/>
  <c r="D9" i="1" l="1"/>
  <c r="E9" i="1" s="1"/>
  <c r="C35" i="1"/>
  <c r="B8" i="1"/>
  <c r="D8" i="1" s="1"/>
  <c r="E8" i="1" s="1"/>
  <c r="D17" i="1"/>
  <c r="E17" i="1" s="1"/>
  <c r="B35" i="1" l="1"/>
  <c r="D35" i="1" s="1"/>
  <c r="E35" i="1" s="1"/>
</calcChain>
</file>

<file path=xl/sharedStrings.xml><?xml version="1.0" encoding="utf-8"?>
<sst xmlns="http://schemas.openxmlformats.org/spreadsheetml/2006/main" count="82" uniqueCount="52">
  <si>
    <t>台灣電力股份有限公司</t>
    <phoneticPr fontId="6" type="noConversion"/>
  </si>
  <si>
    <t>媒體政策及業務宣導費彙計表</t>
    <phoneticPr fontId="6" type="noConversion"/>
  </si>
  <si>
    <t>單位：新臺幣元</t>
    <phoneticPr fontId="2" type="noConversion"/>
  </si>
  <si>
    <t>科 目</t>
    <phoneticPr fontId="6" type="noConversion"/>
  </si>
  <si>
    <t>決 算 數</t>
    <phoneticPr fontId="6" type="noConversion"/>
  </si>
  <si>
    <t>預 算 數</t>
    <phoneticPr fontId="6" type="noConversion"/>
  </si>
  <si>
    <t>比較增減(-)</t>
    <phoneticPr fontId="2" type="noConversion"/>
  </si>
  <si>
    <t>備註</t>
    <phoneticPr fontId="6" type="noConversion"/>
  </si>
  <si>
    <t>金額</t>
    <phoneticPr fontId="2" type="noConversion"/>
  </si>
  <si>
    <t>%</t>
    <phoneticPr fontId="2" type="noConversion"/>
  </si>
  <si>
    <t xml:space="preserve"> 營業總支出部分</t>
    <phoneticPr fontId="6" type="noConversion"/>
  </si>
  <si>
    <t xml:space="preserve">   銷售成本</t>
    <phoneticPr fontId="6" type="noConversion"/>
  </si>
  <si>
    <t xml:space="preserve">     水力發電費用</t>
    <phoneticPr fontId="6" type="noConversion"/>
  </si>
  <si>
    <t xml:space="preserve">     火力發電費用</t>
    <phoneticPr fontId="6" type="noConversion"/>
  </si>
  <si>
    <t xml:space="preserve">     核能發電費用</t>
    <phoneticPr fontId="6" type="noConversion"/>
  </si>
  <si>
    <t xml:space="preserve">     再生能源發電費用</t>
    <phoneticPr fontId="6" type="noConversion"/>
  </si>
  <si>
    <t xml:space="preserve">     輸電費用</t>
    <phoneticPr fontId="6" type="noConversion"/>
  </si>
  <si>
    <t xml:space="preserve">     配電費用</t>
    <phoneticPr fontId="6" type="noConversion"/>
  </si>
  <si>
    <t xml:space="preserve">   管理費用</t>
    <phoneticPr fontId="6" type="noConversion"/>
  </si>
  <si>
    <t xml:space="preserve">     管理費用</t>
    <phoneticPr fontId="6" type="noConversion"/>
  </si>
  <si>
    <t xml:space="preserve">   其他營業費用</t>
    <phoneticPr fontId="6" type="noConversion"/>
  </si>
  <si>
    <t xml:space="preserve">     研究發展費用</t>
    <phoneticPr fontId="6" type="noConversion"/>
  </si>
  <si>
    <t xml:space="preserve"> 資本支出部分</t>
    <phoneticPr fontId="6" type="noConversion"/>
  </si>
  <si>
    <t xml:space="preserve"> 總計</t>
    <phoneticPr fontId="6" type="noConversion"/>
  </si>
  <si>
    <t xml:space="preserve">     員工訓練費用</t>
    <phoneticPr fontId="6" type="noConversion"/>
  </si>
  <si>
    <t xml:space="preserve">   其他營業成本</t>
    <phoneticPr fontId="6" type="noConversion"/>
  </si>
  <si>
    <t>預算數</t>
    <phoneticPr fontId="6" type="noConversion"/>
  </si>
  <si>
    <r>
      <t>ZRFI0156/</t>
    </r>
    <r>
      <rPr>
        <sz val="12"/>
        <rFont val="細明體"/>
        <family val="3"/>
        <charset val="136"/>
      </rPr>
      <t>附冊各項費用彙計表</t>
    </r>
    <phoneticPr fontId="6" type="noConversion"/>
  </si>
  <si>
    <r>
      <t>單位：千元</t>
    </r>
    <r>
      <rPr>
        <sz val="12"/>
        <rFont val="全真楷書"/>
        <family val="3"/>
        <charset val="136"/>
      </rPr>
      <t>(貼SAP)</t>
    </r>
    <phoneticPr fontId="6" type="noConversion"/>
  </si>
  <si>
    <t>水力</t>
    <phoneticPr fontId="6" type="noConversion"/>
  </si>
  <si>
    <t>火力</t>
    <phoneticPr fontId="6" type="noConversion"/>
  </si>
  <si>
    <t>核能</t>
    <phoneticPr fontId="6" type="noConversion"/>
  </si>
  <si>
    <t>再生能源</t>
    <phoneticPr fontId="6" type="noConversion"/>
  </si>
  <si>
    <t>輸電</t>
    <phoneticPr fontId="6" type="noConversion"/>
  </si>
  <si>
    <t>配電</t>
    <phoneticPr fontId="6" type="noConversion"/>
  </si>
  <si>
    <t>其他</t>
    <phoneticPr fontId="6" type="noConversion"/>
  </si>
  <si>
    <t>管理</t>
    <phoneticPr fontId="6" type="noConversion"/>
  </si>
  <si>
    <t>研發</t>
    <phoneticPr fontId="6" type="noConversion"/>
  </si>
  <si>
    <t>員訓</t>
    <phoneticPr fontId="6" type="noConversion"/>
  </si>
  <si>
    <t>營業外</t>
    <phoneticPr fontId="6" type="noConversion"/>
  </si>
  <si>
    <t>合計</t>
    <phoneticPr fontId="6" type="noConversion"/>
  </si>
  <si>
    <t>媒體政策及業務宣導費</t>
    <phoneticPr fontId="6" type="noConversion"/>
  </si>
  <si>
    <r>
      <t>單位：元</t>
    </r>
    <r>
      <rPr>
        <sz val="12"/>
        <rFont val="全真楷書"/>
        <family val="3"/>
        <charset val="136"/>
      </rPr>
      <t>(代公式)</t>
    </r>
    <phoneticPr fontId="6" type="noConversion"/>
  </si>
  <si>
    <t>元</t>
    <phoneticPr fontId="6" type="noConversion"/>
  </si>
  <si>
    <t>決算數</t>
    <phoneticPr fontId="6" type="noConversion"/>
  </si>
  <si>
    <r>
      <t>ZRFI0217/</t>
    </r>
    <r>
      <rPr>
        <sz val="12"/>
        <rFont val="細明體"/>
        <family val="3"/>
        <charset val="136"/>
      </rPr>
      <t>附冊各項費用彙計表</t>
    </r>
    <phoneticPr fontId="6" type="noConversion"/>
  </si>
  <si>
    <t>531~544</t>
    <phoneticPr fontId="6" type="noConversion"/>
  </si>
  <si>
    <t>-</t>
    <phoneticPr fontId="16" type="noConversion"/>
  </si>
  <si>
    <t>業務</t>
    <phoneticPr fontId="6" type="noConversion"/>
  </si>
  <si>
    <t xml:space="preserve">   業務費用</t>
    <phoneticPr fontId="6" type="noConversion"/>
  </si>
  <si>
    <t xml:space="preserve">     業務費用</t>
    <phoneticPr fontId="6" type="noConversion"/>
  </si>
  <si>
    <t>中華民國 114 年度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</si>
</sst>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(* #,##0.00_);_(* \(#,##0.00\);_(* &quot;-&quot;??_);_(@_)"/>
    <numFmt numFmtId="177" formatCode="_(* #,##0_);_(* \(#,##0\);_(* &quot;-&quot;??_);_(@_)"/>
    <numFmt numFmtId="178" formatCode="#,##0.00_ "/>
    <numFmt numFmtId="179" formatCode="_-* #,##0_-;\-* #,##0_-;_-* &quot;-&quot;??_-;_-@_-"/>
    <numFmt numFmtId="180" formatCode="#,##0_ "/>
  </numFmts>
  <fonts count="19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全真楷書"/>
      <family val="3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</font>
    <font>
      <b/>
      <u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name val="新細明體"/>
      <family val="1"/>
      <charset val="136"/>
    </font>
    <font>
      <sz val="12"/>
      <name val="Arial Narrow"/>
      <family val="2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rgb="FFC00000"/>
      <name val="新細明體"/>
      <family val="1"/>
      <charset val="136"/>
    </font>
    <font>
      <sz val="12"/>
      <color theme="1"/>
      <name val="全真楷書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8" fillId="0" borderId="0" xfId="0" applyFont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177" fontId="9" fillId="0" borderId="10" xfId="1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/>
    </xf>
    <xf numFmtId="179" fontId="9" fillId="0" borderId="10" xfId="1" applyNumberFormat="1" applyFont="1" applyBorder="1" applyAlignment="1">
      <alignment horizontal="right" vertical="center"/>
    </xf>
    <xf numFmtId="179" fontId="9" fillId="0" borderId="9" xfId="1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179" fontId="11" fillId="0" borderId="10" xfId="1" applyNumberFormat="1" applyFont="1" applyBorder="1" applyAlignment="1">
      <alignment horizontal="right" vertical="center"/>
    </xf>
    <xf numFmtId="179" fontId="11" fillId="0" borderId="9" xfId="1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180" fontId="9" fillId="0" borderId="10" xfId="1" applyNumberFormat="1" applyFont="1" applyBorder="1" applyAlignment="1">
      <alignment horizontal="right" vertical="center"/>
    </xf>
    <xf numFmtId="180" fontId="9" fillId="0" borderId="5" xfId="1" applyNumberFormat="1" applyFont="1" applyBorder="1" applyAlignment="1">
      <alignment horizontal="right" vertical="center"/>
    </xf>
    <xf numFmtId="180" fontId="12" fillId="2" borderId="0" xfId="0" applyNumberFormat="1" applyFont="1" applyFill="1" applyAlignment="1">
      <alignment vertical="center"/>
    </xf>
    <xf numFmtId="180" fontId="13" fillId="2" borderId="0" xfId="0" applyNumberFormat="1" applyFont="1" applyFill="1" applyAlignment="1">
      <alignment vertical="center"/>
    </xf>
    <xf numFmtId="180" fontId="12" fillId="0" borderId="0" xfId="0" applyNumberFormat="1" applyFont="1" applyAlignment="1">
      <alignment vertical="center"/>
    </xf>
    <xf numFmtId="180" fontId="13" fillId="0" borderId="0" xfId="0" applyNumberFormat="1" applyFont="1" applyAlignment="1">
      <alignment vertical="center"/>
    </xf>
    <xf numFmtId="180" fontId="14" fillId="0" borderId="6" xfId="0" applyNumberFormat="1" applyFont="1" applyBorder="1" applyAlignment="1">
      <alignment horizontal="center" vertical="center"/>
    </xf>
    <xf numFmtId="180" fontId="15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Border="1" applyAlignment="1">
      <alignment vertical="center"/>
    </xf>
    <xf numFmtId="180" fontId="13" fillId="3" borderId="6" xfId="0" applyNumberFormat="1" applyFont="1" applyFill="1" applyBorder="1" applyAlignment="1">
      <alignment vertical="center"/>
    </xf>
    <xf numFmtId="180" fontId="0" fillId="0" borderId="6" xfId="0" applyNumberFormat="1" applyBorder="1" applyAlignment="1">
      <alignment vertical="center"/>
    </xf>
    <xf numFmtId="180" fontId="12" fillId="4" borderId="0" xfId="0" applyNumberFormat="1" applyFont="1" applyFill="1" applyAlignment="1">
      <alignment vertical="center"/>
    </xf>
    <xf numFmtId="180" fontId="13" fillId="4" borderId="0" xfId="0" applyNumberFormat="1" applyFont="1" applyFill="1" applyAlignment="1">
      <alignment vertical="center"/>
    </xf>
    <xf numFmtId="180" fontId="13" fillId="0" borderId="0" xfId="0" applyNumberFormat="1" applyFont="1" applyAlignment="1">
      <alignment horizontal="center" vertical="center"/>
    </xf>
    <xf numFmtId="180" fontId="13" fillId="0" borderId="6" xfId="0" applyNumberFormat="1" applyFont="1" applyBorder="1" applyAlignment="1">
      <alignment horizontal="center" vertical="center"/>
    </xf>
    <xf numFmtId="177" fontId="9" fillId="0" borderId="11" xfId="1" applyNumberFormat="1" applyFont="1" applyBorder="1" applyAlignment="1">
      <alignment horizontal="center" vertical="center"/>
    </xf>
    <xf numFmtId="177" fontId="9" fillId="0" borderId="5" xfId="1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77" fontId="9" fillId="0" borderId="9" xfId="1" applyNumberFormat="1" applyFont="1" applyFill="1" applyBorder="1" applyAlignment="1">
      <alignment horizontal="right" vertical="center"/>
    </xf>
    <xf numFmtId="177" fontId="9" fillId="0" borderId="1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80" fontId="17" fillId="0" borderId="6" xfId="0" applyNumberFormat="1" applyFont="1" applyBorder="1" applyAlignment="1">
      <alignment horizontal="center" vertical="center"/>
    </xf>
    <xf numFmtId="180" fontId="13" fillId="0" borderId="6" xfId="0" applyNumberFormat="1" applyFont="1" applyFill="1" applyBorder="1" applyAlignment="1">
      <alignment vertical="center"/>
    </xf>
    <xf numFmtId="180" fontId="15" fillId="0" borderId="6" xfId="0" applyNumberFormat="1" applyFont="1" applyFill="1" applyBorder="1" applyAlignment="1">
      <alignment horizontal="center" vertical="center"/>
    </xf>
    <xf numFmtId="0" fontId="18" fillId="0" borderId="0" xfId="0" applyFont="1"/>
    <xf numFmtId="178" fontId="9" fillId="0" borderId="8" xfId="1" applyNumberFormat="1" applyFont="1" applyBorder="1" applyAlignment="1" applyProtection="1">
      <alignment vertical="center"/>
      <protection locked="0"/>
    </xf>
    <xf numFmtId="178" fontId="9" fillId="0" borderId="9" xfId="1" applyNumberFormat="1" applyFont="1" applyBorder="1" applyAlignment="1" applyProtection="1">
      <alignment vertical="center"/>
      <protection locked="0"/>
    </xf>
    <xf numFmtId="41" fontId="8" fillId="0" borderId="12" xfId="0" applyNumberFormat="1" applyFont="1" applyBorder="1" applyAlignment="1">
      <alignment horizontal="right" vertical="center"/>
    </xf>
    <xf numFmtId="178" fontId="9" fillId="0" borderId="11" xfId="1" applyNumberFormat="1" applyFont="1" applyBorder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horizontal="right"/>
    </xf>
    <xf numFmtId="0" fontId="4" fillId="0" borderId="0" xfId="2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3">
    <cellStyle name="一般" xfId="0" builtinId="0"/>
    <cellStyle name="一般 5" xfId="2" xr:uid="{F2339CF8-7F0E-47A4-BFC5-FC5172394CDC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B6D6-6540-45EC-BEB1-D8AAE4506E2B}">
  <sheetPr>
    <tabColor theme="2" tint="-9.9978637043366805E-2"/>
  </sheetPr>
  <dimension ref="A1:N13"/>
  <sheetViews>
    <sheetView workbookViewId="0">
      <selection activeCell="G16" sqref="G16"/>
    </sheetView>
  </sheetViews>
  <sheetFormatPr defaultRowHeight="16.2"/>
  <cols>
    <col min="1" max="1" width="21" customWidth="1"/>
    <col min="2" max="14" width="10" customWidth="1"/>
  </cols>
  <sheetData>
    <row r="1" spans="1:14">
      <c r="A1" s="24" t="s">
        <v>26</v>
      </c>
      <c r="B1" s="25" t="s">
        <v>27</v>
      </c>
      <c r="C1" s="25"/>
      <c r="D1" s="25"/>
    </row>
    <row r="2" spans="1:14">
      <c r="A2" s="26" t="s">
        <v>28</v>
      </c>
      <c r="B2" s="27"/>
      <c r="C2" s="27"/>
      <c r="D2" s="27"/>
    </row>
    <row r="3" spans="1:14">
      <c r="A3" s="28"/>
      <c r="B3" s="29" t="s">
        <v>29</v>
      </c>
      <c r="C3" s="29" t="s">
        <v>30</v>
      </c>
      <c r="D3" s="29" t="s">
        <v>31</v>
      </c>
      <c r="E3" s="29" t="s">
        <v>32</v>
      </c>
      <c r="F3" s="29" t="s">
        <v>33</v>
      </c>
      <c r="G3" s="29" t="s">
        <v>34</v>
      </c>
      <c r="H3" s="29" t="s">
        <v>35</v>
      </c>
      <c r="I3" s="44" t="s">
        <v>48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</row>
    <row r="4" spans="1:14">
      <c r="A4" s="32" t="s">
        <v>41</v>
      </c>
      <c r="B4" s="30">
        <v>164</v>
      </c>
      <c r="C4" s="30">
        <v>784</v>
      </c>
      <c r="D4" s="30">
        <v>0</v>
      </c>
      <c r="E4" s="30">
        <v>141</v>
      </c>
      <c r="F4" s="30">
        <v>3</v>
      </c>
      <c r="G4" s="30">
        <v>0</v>
      </c>
      <c r="H4" s="30">
        <v>0</v>
      </c>
      <c r="I4" s="30">
        <v>43387</v>
      </c>
      <c r="J4" s="30">
        <v>503</v>
      </c>
      <c r="K4" s="30">
        <v>18</v>
      </c>
      <c r="L4" s="30">
        <v>0</v>
      </c>
      <c r="M4" s="30">
        <v>0</v>
      </c>
      <c r="N4" s="31">
        <f>SUM(B4:M4)</f>
        <v>45000</v>
      </c>
    </row>
    <row r="6" spans="1:14">
      <c r="A6" s="26" t="s">
        <v>42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28" t="s">
        <v>43</v>
      </c>
      <c r="B7" s="29" t="s">
        <v>29</v>
      </c>
      <c r="C7" s="29" t="s">
        <v>30</v>
      </c>
      <c r="D7" s="29" t="s">
        <v>31</v>
      </c>
      <c r="E7" s="29" t="s">
        <v>32</v>
      </c>
      <c r="F7" s="29" t="s">
        <v>33</v>
      </c>
      <c r="G7" s="29" t="s">
        <v>34</v>
      </c>
      <c r="H7" s="29" t="s">
        <v>35</v>
      </c>
      <c r="I7" s="44" t="s">
        <v>48</v>
      </c>
      <c r="J7" s="29" t="s">
        <v>36</v>
      </c>
      <c r="K7" s="29" t="s">
        <v>37</v>
      </c>
      <c r="L7" s="29" t="s">
        <v>38</v>
      </c>
      <c r="M7" s="29" t="s">
        <v>39</v>
      </c>
      <c r="N7" s="29" t="s">
        <v>40</v>
      </c>
    </row>
    <row r="8" spans="1:14">
      <c r="A8" s="32" t="s">
        <v>41</v>
      </c>
      <c r="B8" s="30">
        <f t="shared" ref="B8:N8" si="0">B4*1000</f>
        <v>164000</v>
      </c>
      <c r="C8" s="30">
        <f t="shared" si="0"/>
        <v>784000</v>
      </c>
      <c r="D8" s="30">
        <f t="shared" si="0"/>
        <v>0</v>
      </c>
      <c r="E8" s="30">
        <f t="shared" si="0"/>
        <v>141000</v>
      </c>
      <c r="F8" s="30">
        <f t="shared" si="0"/>
        <v>3000</v>
      </c>
      <c r="G8" s="30">
        <f t="shared" si="0"/>
        <v>0</v>
      </c>
      <c r="H8" s="30">
        <f t="shared" si="0"/>
        <v>0</v>
      </c>
      <c r="I8" s="30">
        <f t="shared" si="0"/>
        <v>43387000</v>
      </c>
      <c r="J8" s="30">
        <f t="shared" si="0"/>
        <v>503000</v>
      </c>
      <c r="K8" s="30">
        <f t="shared" si="0"/>
        <v>18000</v>
      </c>
      <c r="L8" s="30">
        <f t="shared" si="0"/>
        <v>0</v>
      </c>
      <c r="M8" s="30">
        <f t="shared" si="0"/>
        <v>0</v>
      </c>
      <c r="N8" s="30">
        <f t="shared" si="0"/>
        <v>45000000</v>
      </c>
    </row>
    <row r="10" spans="1:14">
      <c r="A10" s="33" t="s">
        <v>44</v>
      </c>
      <c r="B10" s="34" t="s">
        <v>45</v>
      </c>
      <c r="C10" s="34"/>
      <c r="D10" s="34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>
      <c r="A11" s="26"/>
      <c r="B11" s="35">
        <v>501</v>
      </c>
      <c r="C11" s="35">
        <v>502</v>
      </c>
      <c r="D11" s="35">
        <v>503</v>
      </c>
      <c r="E11" s="35">
        <v>504</v>
      </c>
      <c r="F11" s="35">
        <v>508</v>
      </c>
      <c r="G11" s="35">
        <v>509</v>
      </c>
      <c r="H11" s="35" t="s">
        <v>46</v>
      </c>
      <c r="I11" s="35">
        <v>518</v>
      </c>
      <c r="J11" s="35">
        <v>519</v>
      </c>
      <c r="K11" s="35">
        <v>511</v>
      </c>
      <c r="L11" s="35">
        <v>512</v>
      </c>
      <c r="M11" s="27"/>
      <c r="N11" s="27"/>
    </row>
    <row r="12" spans="1:14">
      <c r="A12" s="36"/>
      <c r="B12" s="29" t="s">
        <v>29</v>
      </c>
      <c r="C12" s="46" t="s">
        <v>30</v>
      </c>
      <c r="D12" s="29" t="s">
        <v>31</v>
      </c>
      <c r="E12" s="29" t="s">
        <v>32</v>
      </c>
      <c r="F12" s="29" t="s">
        <v>33</v>
      </c>
      <c r="G12" s="29" t="s">
        <v>34</v>
      </c>
      <c r="H12" s="29" t="s">
        <v>35</v>
      </c>
      <c r="I12" s="44" t="s">
        <v>48</v>
      </c>
      <c r="J12" s="29" t="s">
        <v>36</v>
      </c>
      <c r="K12" s="29" t="s">
        <v>37</v>
      </c>
      <c r="L12" s="29" t="s">
        <v>38</v>
      </c>
      <c r="M12" s="29" t="s">
        <v>39</v>
      </c>
      <c r="N12" s="29" t="s">
        <v>40</v>
      </c>
    </row>
    <row r="13" spans="1:14">
      <c r="A13" s="32" t="s">
        <v>41</v>
      </c>
      <c r="B13" s="45">
        <v>191969</v>
      </c>
      <c r="C13" s="45">
        <v>811476</v>
      </c>
      <c r="D13" s="45">
        <v>0</v>
      </c>
      <c r="E13" s="45">
        <v>5800</v>
      </c>
      <c r="F13" s="45">
        <v>8700</v>
      </c>
      <c r="G13" s="45">
        <v>8700</v>
      </c>
      <c r="H13" s="45">
        <v>0</v>
      </c>
      <c r="I13" s="45">
        <v>30245097</v>
      </c>
      <c r="J13" s="45">
        <v>216750</v>
      </c>
      <c r="K13" s="45">
        <v>29048</v>
      </c>
      <c r="L13" s="30">
        <v>0</v>
      </c>
      <c r="M13" s="30">
        <v>0</v>
      </c>
      <c r="N13" s="31">
        <f>SUM(B13:M13)</f>
        <v>31517540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56EC1-73E8-4249-B590-0524EE3CF668}">
  <sheetPr>
    <pageSetUpPr fitToPage="1"/>
  </sheetPr>
  <dimension ref="A1:F37"/>
  <sheetViews>
    <sheetView tabSelected="1" zoomScaleNormal="100" workbookViewId="0">
      <selection activeCell="J7" sqref="J7"/>
    </sheetView>
  </sheetViews>
  <sheetFormatPr defaultRowHeight="16.2"/>
  <cols>
    <col min="1" max="1" width="21.796875" style="47" customWidth="1"/>
    <col min="2" max="4" width="14.09765625" style="47" customWidth="1"/>
    <col min="5" max="5" width="11" style="47" customWidth="1"/>
    <col min="6" max="6" width="6.296875" style="47" customWidth="1"/>
    <col min="7" max="256" width="8.796875" style="47"/>
    <col min="257" max="257" width="21.796875" style="47" customWidth="1"/>
    <col min="258" max="260" width="14.09765625" style="47" customWidth="1"/>
    <col min="261" max="261" width="9.796875" style="47" customWidth="1"/>
    <col min="262" max="262" width="6.296875" style="47" customWidth="1"/>
    <col min="263" max="512" width="8.796875" style="47"/>
    <col min="513" max="513" width="21.796875" style="47" customWidth="1"/>
    <col min="514" max="516" width="14.09765625" style="47" customWidth="1"/>
    <col min="517" max="517" width="9.796875" style="47" customWidth="1"/>
    <col min="518" max="518" width="6.296875" style="47" customWidth="1"/>
    <col min="519" max="768" width="8.796875" style="47"/>
    <col min="769" max="769" width="21.796875" style="47" customWidth="1"/>
    <col min="770" max="772" width="14.09765625" style="47" customWidth="1"/>
    <col min="773" max="773" width="9.796875" style="47" customWidth="1"/>
    <col min="774" max="774" width="6.296875" style="47" customWidth="1"/>
    <col min="775" max="1024" width="8.796875" style="47"/>
    <col min="1025" max="1025" width="21.796875" style="47" customWidth="1"/>
    <col min="1026" max="1028" width="14.09765625" style="47" customWidth="1"/>
    <col min="1029" max="1029" width="9.796875" style="47" customWidth="1"/>
    <col min="1030" max="1030" width="6.296875" style="47" customWidth="1"/>
    <col min="1031" max="1280" width="8.796875" style="47"/>
    <col min="1281" max="1281" width="21.796875" style="47" customWidth="1"/>
    <col min="1282" max="1284" width="14.09765625" style="47" customWidth="1"/>
    <col min="1285" max="1285" width="9.796875" style="47" customWidth="1"/>
    <col min="1286" max="1286" width="6.296875" style="47" customWidth="1"/>
    <col min="1287" max="1536" width="8.796875" style="47"/>
    <col min="1537" max="1537" width="21.796875" style="47" customWidth="1"/>
    <col min="1538" max="1540" width="14.09765625" style="47" customWidth="1"/>
    <col min="1541" max="1541" width="9.796875" style="47" customWidth="1"/>
    <col min="1542" max="1542" width="6.296875" style="47" customWidth="1"/>
    <col min="1543" max="1792" width="8.796875" style="47"/>
    <col min="1793" max="1793" width="21.796875" style="47" customWidth="1"/>
    <col min="1794" max="1796" width="14.09765625" style="47" customWidth="1"/>
    <col min="1797" max="1797" width="9.796875" style="47" customWidth="1"/>
    <col min="1798" max="1798" width="6.296875" style="47" customWidth="1"/>
    <col min="1799" max="2048" width="8.796875" style="47"/>
    <col min="2049" max="2049" width="21.796875" style="47" customWidth="1"/>
    <col min="2050" max="2052" width="14.09765625" style="47" customWidth="1"/>
    <col min="2053" max="2053" width="9.796875" style="47" customWidth="1"/>
    <col min="2054" max="2054" width="6.296875" style="47" customWidth="1"/>
    <col min="2055" max="2304" width="8.796875" style="47"/>
    <col min="2305" max="2305" width="21.796875" style="47" customWidth="1"/>
    <col min="2306" max="2308" width="14.09765625" style="47" customWidth="1"/>
    <col min="2309" max="2309" width="9.796875" style="47" customWidth="1"/>
    <col min="2310" max="2310" width="6.296875" style="47" customWidth="1"/>
    <col min="2311" max="2560" width="8.796875" style="47"/>
    <col min="2561" max="2561" width="21.796875" style="47" customWidth="1"/>
    <col min="2562" max="2564" width="14.09765625" style="47" customWidth="1"/>
    <col min="2565" max="2565" width="9.796875" style="47" customWidth="1"/>
    <col min="2566" max="2566" width="6.296875" style="47" customWidth="1"/>
    <col min="2567" max="2816" width="8.796875" style="47"/>
    <col min="2817" max="2817" width="21.796875" style="47" customWidth="1"/>
    <col min="2818" max="2820" width="14.09765625" style="47" customWidth="1"/>
    <col min="2821" max="2821" width="9.796875" style="47" customWidth="1"/>
    <col min="2822" max="2822" width="6.296875" style="47" customWidth="1"/>
    <col min="2823" max="3072" width="8.796875" style="47"/>
    <col min="3073" max="3073" width="21.796875" style="47" customWidth="1"/>
    <col min="3074" max="3076" width="14.09765625" style="47" customWidth="1"/>
    <col min="3077" max="3077" width="9.796875" style="47" customWidth="1"/>
    <col min="3078" max="3078" width="6.296875" style="47" customWidth="1"/>
    <col min="3079" max="3328" width="8.796875" style="47"/>
    <col min="3329" max="3329" width="21.796875" style="47" customWidth="1"/>
    <col min="3330" max="3332" width="14.09765625" style="47" customWidth="1"/>
    <col min="3333" max="3333" width="9.796875" style="47" customWidth="1"/>
    <col min="3334" max="3334" width="6.296875" style="47" customWidth="1"/>
    <col min="3335" max="3584" width="8.796875" style="47"/>
    <col min="3585" max="3585" width="21.796875" style="47" customWidth="1"/>
    <col min="3586" max="3588" width="14.09765625" style="47" customWidth="1"/>
    <col min="3589" max="3589" width="9.796875" style="47" customWidth="1"/>
    <col min="3590" max="3590" width="6.296875" style="47" customWidth="1"/>
    <col min="3591" max="3840" width="8.796875" style="47"/>
    <col min="3841" max="3841" width="21.796875" style="47" customWidth="1"/>
    <col min="3842" max="3844" width="14.09765625" style="47" customWidth="1"/>
    <col min="3845" max="3845" width="9.796875" style="47" customWidth="1"/>
    <col min="3846" max="3846" width="6.296875" style="47" customWidth="1"/>
    <col min="3847" max="4096" width="8.796875" style="47"/>
    <col min="4097" max="4097" width="21.796875" style="47" customWidth="1"/>
    <col min="4098" max="4100" width="14.09765625" style="47" customWidth="1"/>
    <col min="4101" max="4101" width="9.796875" style="47" customWidth="1"/>
    <col min="4102" max="4102" width="6.296875" style="47" customWidth="1"/>
    <col min="4103" max="4352" width="8.796875" style="47"/>
    <col min="4353" max="4353" width="21.796875" style="47" customWidth="1"/>
    <col min="4354" max="4356" width="14.09765625" style="47" customWidth="1"/>
    <col min="4357" max="4357" width="9.796875" style="47" customWidth="1"/>
    <col min="4358" max="4358" width="6.296875" style="47" customWidth="1"/>
    <col min="4359" max="4608" width="8.796875" style="47"/>
    <col min="4609" max="4609" width="21.796875" style="47" customWidth="1"/>
    <col min="4610" max="4612" width="14.09765625" style="47" customWidth="1"/>
    <col min="4613" max="4613" width="9.796875" style="47" customWidth="1"/>
    <col min="4614" max="4614" width="6.296875" style="47" customWidth="1"/>
    <col min="4615" max="4864" width="8.796875" style="47"/>
    <col min="4865" max="4865" width="21.796875" style="47" customWidth="1"/>
    <col min="4866" max="4868" width="14.09765625" style="47" customWidth="1"/>
    <col min="4869" max="4869" width="9.796875" style="47" customWidth="1"/>
    <col min="4870" max="4870" width="6.296875" style="47" customWidth="1"/>
    <col min="4871" max="5120" width="8.796875" style="47"/>
    <col min="5121" max="5121" width="21.796875" style="47" customWidth="1"/>
    <col min="5122" max="5124" width="14.09765625" style="47" customWidth="1"/>
    <col min="5125" max="5125" width="9.796875" style="47" customWidth="1"/>
    <col min="5126" max="5126" width="6.296875" style="47" customWidth="1"/>
    <col min="5127" max="5376" width="8.796875" style="47"/>
    <col min="5377" max="5377" width="21.796875" style="47" customWidth="1"/>
    <col min="5378" max="5380" width="14.09765625" style="47" customWidth="1"/>
    <col min="5381" max="5381" width="9.796875" style="47" customWidth="1"/>
    <col min="5382" max="5382" width="6.296875" style="47" customWidth="1"/>
    <col min="5383" max="5632" width="8.796875" style="47"/>
    <col min="5633" max="5633" width="21.796875" style="47" customWidth="1"/>
    <col min="5634" max="5636" width="14.09765625" style="47" customWidth="1"/>
    <col min="5637" max="5637" width="9.796875" style="47" customWidth="1"/>
    <col min="5638" max="5638" width="6.296875" style="47" customWidth="1"/>
    <col min="5639" max="5888" width="8.796875" style="47"/>
    <col min="5889" max="5889" width="21.796875" style="47" customWidth="1"/>
    <col min="5890" max="5892" width="14.09765625" style="47" customWidth="1"/>
    <col min="5893" max="5893" width="9.796875" style="47" customWidth="1"/>
    <col min="5894" max="5894" width="6.296875" style="47" customWidth="1"/>
    <col min="5895" max="6144" width="8.796875" style="47"/>
    <col min="6145" max="6145" width="21.796875" style="47" customWidth="1"/>
    <col min="6146" max="6148" width="14.09765625" style="47" customWidth="1"/>
    <col min="6149" max="6149" width="9.796875" style="47" customWidth="1"/>
    <col min="6150" max="6150" width="6.296875" style="47" customWidth="1"/>
    <col min="6151" max="6400" width="8.796875" style="47"/>
    <col min="6401" max="6401" width="21.796875" style="47" customWidth="1"/>
    <col min="6402" max="6404" width="14.09765625" style="47" customWidth="1"/>
    <col min="6405" max="6405" width="9.796875" style="47" customWidth="1"/>
    <col min="6406" max="6406" width="6.296875" style="47" customWidth="1"/>
    <col min="6407" max="6656" width="8.796875" style="47"/>
    <col min="6657" max="6657" width="21.796875" style="47" customWidth="1"/>
    <col min="6658" max="6660" width="14.09765625" style="47" customWidth="1"/>
    <col min="6661" max="6661" width="9.796875" style="47" customWidth="1"/>
    <col min="6662" max="6662" width="6.296875" style="47" customWidth="1"/>
    <col min="6663" max="6912" width="8.796875" style="47"/>
    <col min="6913" max="6913" width="21.796875" style="47" customWidth="1"/>
    <col min="6914" max="6916" width="14.09765625" style="47" customWidth="1"/>
    <col min="6917" max="6917" width="9.796875" style="47" customWidth="1"/>
    <col min="6918" max="6918" width="6.296875" style="47" customWidth="1"/>
    <col min="6919" max="7168" width="8.796875" style="47"/>
    <col min="7169" max="7169" width="21.796875" style="47" customWidth="1"/>
    <col min="7170" max="7172" width="14.09765625" style="47" customWidth="1"/>
    <col min="7173" max="7173" width="9.796875" style="47" customWidth="1"/>
    <col min="7174" max="7174" width="6.296875" style="47" customWidth="1"/>
    <col min="7175" max="7424" width="8.796875" style="47"/>
    <col min="7425" max="7425" width="21.796875" style="47" customWidth="1"/>
    <col min="7426" max="7428" width="14.09765625" style="47" customWidth="1"/>
    <col min="7429" max="7429" width="9.796875" style="47" customWidth="1"/>
    <col min="7430" max="7430" width="6.296875" style="47" customWidth="1"/>
    <col min="7431" max="7680" width="8.796875" style="47"/>
    <col min="7681" max="7681" width="21.796875" style="47" customWidth="1"/>
    <col min="7682" max="7684" width="14.09765625" style="47" customWidth="1"/>
    <col min="7685" max="7685" width="9.796875" style="47" customWidth="1"/>
    <col min="7686" max="7686" width="6.296875" style="47" customWidth="1"/>
    <col min="7687" max="7936" width="8.796875" style="47"/>
    <col min="7937" max="7937" width="21.796875" style="47" customWidth="1"/>
    <col min="7938" max="7940" width="14.09765625" style="47" customWidth="1"/>
    <col min="7941" max="7941" width="9.796875" style="47" customWidth="1"/>
    <col min="7942" max="7942" width="6.296875" style="47" customWidth="1"/>
    <col min="7943" max="8192" width="8.796875" style="47"/>
    <col min="8193" max="8193" width="21.796875" style="47" customWidth="1"/>
    <col min="8194" max="8196" width="14.09765625" style="47" customWidth="1"/>
    <col min="8197" max="8197" width="9.796875" style="47" customWidth="1"/>
    <col min="8198" max="8198" width="6.296875" style="47" customWidth="1"/>
    <col min="8199" max="8448" width="8.796875" style="47"/>
    <col min="8449" max="8449" width="21.796875" style="47" customWidth="1"/>
    <col min="8450" max="8452" width="14.09765625" style="47" customWidth="1"/>
    <col min="8453" max="8453" width="9.796875" style="47" customWidth="1"/>
    <col min="8454" max="8454" width="6.296875" style="47" customWidth="1"/>
    <col min="8455" max="8704" width="8.796875" style="47"/>
    <col min="8705" max="8705" width="21.796875" style="47" customWidth="1"/>
    <col min="8706" max="8708" width="14.09765625" style="47" customWidth="1"/>
    <col min="8709" max="8709" width="9.796875" style="47" customWidth="1"/>
    <col min="8710" max="8710" width="6.296875" style="47" customWidth="1"/>
    <col min="8711" max="8960" width="8.796875" style="47"/>
    <col min="8961" max="8961" width="21.796875" style="47" customWidth="1"/>
    <col min="8962" max="8964" width="14.09765625" style="47" customWidth="1"/>
    <col min="8965" max="8965" width="9.796875" style="47" customWidth="1"/>
    <col min="8966" max="8966" width="6.296875" style="47" customWidth="1"/>
    <col min="8967" max="9216" width="8.796875" style="47"/>
    <col min="9217" max="9217" width="21.796875" style="47" customWidth="1"/>
    <col min="9218" max="9220" width="14.09765625" style="47" customWidth="1"/>
    <col min="9221" max="9221" width="9.796875" style="47" customWidth="1"/>
    <col min="9222" max="9222" width="6.296875" style="47" customWidth="1"/>
    <col min="9223" max="9472" width="8.796875" style="47"/>
    <col min="9473" max="9473" width="21.796875" style="47" customWidth="1"/>
    <col min="9474" max="9476" width="14.09765625" style="47" customWidth="1"/>
    <col min="9477" max="9477" width="9.796875" style="47" customWidth="1"/>
    <col min="9478" max="9478" width="6.296875" style="47" customWidth="1"/>
    <col min="9479" max="9728" width="8.796875" style="47"/>
    <col min="9729" max="9729" width="21.796875" style="47" customWidth="1"/>
    <col min="9730" max="9732" width="14.09765625" style="47" customWidth="1"/>
    <col min="9733" max="9733" width="9.796875" style="47" customWidth="1"/>
    <col min="9734" max="9734" width="6.296875" style="47" customWidth="1"/>
    <col min="9735" max="9984" width="8.796875" style="47"/>
    <col min="9985" max="9985" width="21.796875" style="47" customWidth="1"/>
    <col min="9986" max="9988" width="14.09765625" style="47" customWidth="1"/>
    <col min="9989" max="9989" width="9.796875" style="47" customWidth="1"/>
    <col min="9990" max="9990" width="6.296875" style="47" customWidth="1"/>
    <col min="9991" max="10240" width="8.796875" style="47"/>
    <col min="10241" max="10241" width="21.796875" style="47" customWidth="1"/>
    <col min="10242" max="10244" width="14.09765625" style="47" customWidth="1"/>
    <col min="10245" max="10245" width="9.796875" style="47" customWidth="1"/>
    <col min="10246" max="10246" width="6.296875" style="47" customWidth="1"/>
    <col min="10247" max="10496" width="8.796875" style="47"/>
    <col min="10497" max="10497" width="21.796875" style="47" customWidth="1"/>
    <col min="10498" max="10500" width="14.09765625" style="47" customWidth="1"/>
    <col min="10501" max="10501" width="9.796875" style="47" customWidth="1"/>
    <col min="10502" max="10502" width="6.296875" style="47" customWidth="1"/>
    <col min="10503" max="10752" width="8.796875" style="47"/>
    <col min="10753" max="10753" width="21.796875" style="47" customWidth="1"/>
    <col min="10754" max="10756" width="14.09765625" style="47" customWidth="1"/>
    <col min="10757" max="10757" width="9.796875" style="47" customWidth="1"/>
    <col min="10758" max="10758" width="6.296875" style="47" customWidth="1"/>
    <col min="10759" max="11008" width="8.796875" style="47"/>
    <col min="11009" max="11009" width="21.796875" style="47" customWidth="1"/>
    <col min="11010" max="11012" width="14.09765625" style="47" customWidth="1"/>
    <col min="11013" max="11013" width="9.796875" style="47" customWidth="1"/>
    <col min="11014" max="11014" width="6.296875" style="47" customWidth="1"/>
    <col min="11015" max="11264" width="8.796875" style="47"/>
    <col min="11265" max="11265" width="21.796875" style="47" customWidth="1"/>
    <col min="11266" max="11268" width="14.09765625" style="47" customWidth="1"/>
    <col min="11269" max="11269" width="9.796875" style="47" customWidth="1"/>
    <col min="11270" max="11270" width="6.296875" style="47" customWidth="1"/>
    <col min="11271" max="11520" width="8.796875" style="47"/>
    <col min="11521" max="11521" width="21.796875" style="47" customWidth="1"/>
    <col min="11522" max="11524" width="14.09765625" style="47" customWidth="1"/>
    <col min="11525" max="11525" width="9.796875" style="47" customWidth="1"/>
    <col min="11526" max="11526" width="6.296875" style="47" customWidth="1"/>
    <col min="11527" max="11776" width="8.796875" style="47"/>
    <col min="11777" max="11777" width="21.796875" style="47" customWidth="1"/>
    <col min="11778" max="11780" width="14.09765625" style="47" customWidth="1"/>
    <col min="11781" max="11781" width="9.796875" style="47" customWidth="1"/>
    <col min="11782" max="11782" width="6.296875" style="47" customWidth="1"/>
    <col min="11783" max="12032" width="8.796875" style="47"/>
    <col min="12033" max="12033" width="21.796875" style="47" customWidth="1"/>
    <col min="12034" max="12036" width="14.09765625" style="47" customWidth="1"/>
    <col min="12037" max="12037" width="9.796875" style="47" customWidth="1"/>
    <col min="12038" max="12038" width="6.296875" style="47" customWidth="1"/>
    <col min="12039" max="12288" width="8.796875" style="47"/>
    <col min="12289" max="12289" width="21.796875" style="47" customWidth="1"/>
    <col min="12290" max="12292" width="14.09765625" style="47" customWidth="1"/>
    <col min="12293" max="12293" width="9.796875" style="47" customWidth="1"/>
    <col min="12294" max="12294" width="6.296875" style="47" customWidth="1"/>
    <col min="12295" max="12544" width="8.796875" style="47"/>
    <col min="12545" max="12545" width="21.796875" style="47" customWidth="1"/>
    <col min="12546" max="12548" width="14.09765625" style="47" customWidth="1"/>
    <col min="12549" max="12549" width="9.796875" style="47" customWidth="1"/>
    <col min="12550" max="12550" width="6.296875" style="47" customWidth="1"/>
    <col min="12551" max="12800" width="8.796875" style="47"/>
    <col min="12801" max="12801" width="21.796875" style="47" customWidth="1"/>
    <col min="12802" max="12804" width="14.09765625" style="47" customWidth="1"/>
    <col min="12805" max="12805" width="9.796875" style="47" customWidth="1"/>
    <col min="12806" max="12806" width="6.296875" style="47" customWidth="1"/>
    <col min="12807" max="13056" width="8.796875" style="47"/>
    <col min="13057" max="13057" width="21.796875" style="47" customWidth="1"/>
    <col min="13058" max="13060" width="14.09765625" style="47" customWidth="1"/>
    <col min="13061" max="13061" width="9.796875" style="47" customWidth="1"/>
    <col min="13062" max="13062" width="6.296875" style="47" customWidth="1"/>
    <col min="13063" max="13312" width="8.796875" style="47"/>
    <col min="13313" max="13313" width="21.796875" style="47" customWidth="1"/>
    <col min="13314" max="13316" width="14.09765625" style="47" customWidth="1"/>
    <col min="13317" max="13317" width="9.796875" style="47" customWidth="1"/>
    <col min="13318" max="13318" width="6.296875" style="47" customWidth="1"/>
    <col min="13319" max="13568" width="8.796875" style="47"/>
    <col min="13569" max="13569" width="21.796875" style="47" customWidth="1"/>
    <col min="13570" max="13572" width="14.09765625" style="47" customWidth="1"/>
    <col min="13573" max="13573" width="9.796875" style="47" customWidth="1"/>
    <col min="13574" max="13574" width="6.296875" style="47" customWidth="1"/>
    <col min="13575" max="13824" width="8.796875" style="47"/>
    <col min="13825" max="13825" width="21.796875" style="47" customWidth="1"/>
    <col min="13826" max="13828" width="14.09765625" style="47" customWidth="1"/>
    <col min="13829" max="13829" width="9.796875" style="47" customWidth="1"/>
    <col min="13830" max="13830" width="6.296875" style="47" customWidth="1"/>
    <col min="13831" max="14080" width="8.796875" style="47"/>
    <col min="14081" max="14081" width="21.796875" style="47" customWidth="1"/>
    <col min="14082" max="14084" width="14.09765625" style="47" customWidth="1"/>
    <col min="14085" max="14085" width="9.796875" style="47" customWidth="1"/>
    <col min="14086" max="14086" width="6.296875" style="47" customWidth="1"/>
    <col min="14087" max="14336" width="8.796875" style="47"/>
    <col min="14337" max="14337" width="21.796875" style="47" customWidth="1"/>
    <col min="14338" max="14340" width="14.09765625" style="47" customWidth="1"/>
    <col min="14341" max="14341" width="9.796875" style="47" customWidth="1"/>
    <col min="14342" max="14342" width="6.296875" style="47" customWidth="1"/>
    <col min="14343" max="14592" width="8.796875" style="47"/>
    <col min="14593" max="14593" width="21.796875" style="47" customWidth="1"/>
    <col min="14594" max="14596" width="14.09765625" style="47" customWidth="1"/>
    <col min="14597" max="14597" width="9.796875" style="47" customWidth="1"/>
    <col min="14598" max="14598" width="6.296875" style="47" customWidth="1"/>
    <col min="14599" max="14848" width="8.796875" style="47"/>
    <col min="14849" max="14849" width="21.796875" style="47" customWidth="1"/>
    <col min="14850" max="14852" width="14.09765625" style="47" customWidth="1"/>
    <col min="14853" max="14853" width="9.796875" style="47" customWidth="1"/>
    <col min="14854" max="14854" width="6.296875" style="47" customWidth="1"/>
    <col min="14855" max="15104" width="8.796875" style="47"/>
    <col min="15105" max="15105" width="21.796875" style="47" customWidth="1"/>
    <col min="15106" max="15108" width="14.09765625" style="47" customWidth="1"/>
    <col min="15109" max="15109" width="9.796875" style="47" customWidth="1"/>
    <col min="15110" max="15110" width="6.296875" style="47" customWidth="1"/>
    <col min="15111" max="15360" width="8.796875" style="47"/>
    <col min="15361" max="15361" width="21.796875" style="47" customWidth="1"/>
    <col min="15362" max="15364" width="14.09765625" style="47" customWidth="1"/>
    <col min="15365" max="15365" width="9.796875" style="47" customWidth="1"/>
    <col min="15366" max="15366" width="6.296875" style="47" customWidth="1"/>
    <col min="15367" max="15616" width="8.796875" style="47"/>
    <col min="15617" max="15617" width="21.796875" style="47" customWidth="1"/>
    <col min="15618" max="15620" width="14.09765625" style="47" customWidth="1"/>
    <col min="15621" max="15621" width="9.796875" style="47" customWidth="1"/>
    <col min="15622" max="15622" width="6.296875" style="47" customWidth="1"/>
    <col min="15623" max="15872" width="8.796875" style="47"/>
    <col min="15873" max="15873" width="21.796875" style="47" customWidth="1"/>
    <col min="15874" max="15876" width="14.09765625" style="47" customWidth="1"/>
    <col min="15877" max="15877" width="9.796875" style="47" customWidth="1"/>
    <col min="15878" max="15878" width="6.296875" style="47" customWidth="1"/>
    <col min="15879" max="16128" width="8.796875" style="47"/>
    <col min="16129" max="16129" width="21.796875" style="47" customWidth="1"/>
    <col min="16130" max="16132" width="14.09765625" style="47" customWidth="1"/>
    <col min="16133" max="16133" width="9.796875" style="47" customWidth="1"/>
    <col min="16134" max="16134" width="6.296875" style="47" customWidth="1"/>
    <col min="16135" max="16384" width="8.796875" style="47"/>
  </cols>
  <sheetData>
    <row r="1" spans="1:6">
      <c r="E1" s="54"/>
      <c r="F1" s="54"/>
    </row>
    <row r="2" spans="1:6" ht="22.2">
      <c r="A2" s="55" t="s">
        <v>0</v>
      </c>
      <c r="B2" s="55"/>
      <c r="C2" s="55"/>
      <c r="D2" s="55"/>
      <c r="E2" s="55"/>
      <c r="F2" s="55"/>
    </row>
    <row r="3" spans="1:6" ht="24.6">
      <c r="A3" s="56" t="s">
        <v>1</v>
      </c>
      <c r="B3" s="56"/>
      <c r="C3" s="56"/>
      <c r="D3" s="56"/>
      <c r="E3" s="56"/>
      <c r="F3" s="56"/>
    </row>
    <row r="4" spans="1:6" ht="19.8">
      <c r="A4" s="57" t="s">
        <v>51</v>
      </c>
      <c r="B4" s="57"/>
      <c r="C4" s="57"/>
      <c r="D4" s="57"/>
      <c r="E4" s="57"/>
      <c r="F4" s="57"/>
    </row>
    <row r="5" spans="1:6" ht="19.8">
      <c r="A5" s="43"/>
      <c r="B5" s="43"/>
      <c r="C5" s="43"/>
      <c r="D5" s="43"/>
      <c r="E5" s="43"/>
      <c r="F5" s="1" t="s">
        <v>2</v>
      </c>
    </row>
    <row r="6" spans="1:6">
      <c r="A6" s="58" t="s">
        <v>3</v>
      </c>
      <c r="B6" s="60" t="s">
        <v>4</v>
      </c>
      <c r="C6" s="58" t="s">
        <v>5</v>
      </c>
      <c r="D6" s="62" t="s">
        <v>6</v>
      </c>
      <c r="E6" s="63"/>
      <c r="F6" s="64" t="s">
        <v>7</v>
      </c>
    </row>
    <row r="7" spans="1:6">
      <c r="A7" s="59"/>
      <c r="B7" s="61"/>
      <c r="C7" s="59"/>
      <c r="D7" s="2" t="s">
        <v>8</v>
      </c>
      <c r="E7" s="2" t="s">
        <v>9</v>
      </c>
      <c r="F7" s="65"/>
    </row>
    <row r="8" spans="1:6" ht="21" customHeight="1">
      <c r="A8" s="39" t="s">
        <v>10</v>
      </c>
      <c r="B8" s="5">
        <f>B9+B17+B19+B21+B16</f>
        <v>31517540</v>
      </c>
      <c r="C8" s="5">
        <f>C9+C17+C19+C21+C16</f>
        <v>45000000</v>
      </c>
      <c r="D8" s="22">
        <f t="shared" ref="D8:D13" si="0">B8-C8</f>
        <v>-13482460</v>
      </c>
      <c r="E8" s="48">
        <f>IFERROR(ROUND(D8/C8,4)*100,0)</f>
        <v>-29.959999999999997</v>
      </c>
      <c r="F8" s="3"/>
    </row>
    <row r="9" spans="1:6" ht="21" customHeight="1">
      <c r="A9" s="4" t="s">
        <v>11</v>
      </c>
      <c r="B9" s="5">
        <f>SUM(B10:B15)</f>
        <v>1026645</v>
      </c>
      <c r="C9" s="5">
        <f>SUM(C10:C15)</f>
        <v>1092000</v>
      </c>
      <c r="D9" s="22">
        <f t="shared" si="0"/>
        <v>-65355</v>
      </c>
      <c r="E9" s="49">
        <f>IFERROR(ROUND(D9/C9,4)*100,0)</f>
        <v>-5.9799999999999995</v>
      </c>
      <c r="F9" s="6"/>
    </row>
    <row r="10" spans="1:6" ht="21" customHeight="1">
      <c r="A10" s="4" t="s">
        <v>12</v>
      </c>
      <c r="B10" s="5">
        <f>輸入區!B13</f>
        <v>191969</v>
      </c>
      <c r="C10" s="5">
        <f>輸入區!B8</f>
        <v>164000</v>
      </c>
      <c r="D10" s="22">
        <f t="shared" si="0"/>
        <v>27969</v>
      </c>
      <c r="E10" s="49">
        <f t="shared" ref="E10:E15" si="1">IFERROR(ROUND(D10/C10,4)*100,0)</f>
        <v>17.05</v>
      </c>
      <c r="F10" s="7"/>
    </row>
    <row r="11" spans="1:6" ht="21" customHeight="1">
      <c r="A11" s="4" t="s">
        <v>13</v>
      </c>
      <c r="B11" s="42">
        <f>輸入區!C13</f>
        <v>811476</v>
      </c>
      <c r="C11" s="5">
        <f>輸入區!C8</f>
        <v>784000</v>
      </c>
      <c r="D11" s="5">
        <f t="shared" si="0"/>
        <v>27476</v>
      </c>
      <c r="E11" s="49">
        <f t="shared" si="1"/>
        <v>3.5000000000000004</v>
      </c>
      <c r="F11" s="7"/>
    </row>
    <row r="12" spans="1:6" ht="21" customHeight="1">
      <c r="A12" s="4" t="s">
        <v>14</v>
      </c>
      <c r="B12" s="5">
        <f>輸入區!D13</f>
        <v>0</v>
      </c>
      <c r="C12" s="5">
        <f>輸入區!D8</f>
        <v>0</v>
      </c>
      <c r="D12" s="5">
        <f t="shared" si="0"/>
        <v>0</v>
      </c>
      <c r="E12" s="50">
        <f t="shared" si="1"/>
        <v>0</v>
      </c>
      <c r="F12" s="7"/>
    </row>
    <row r="13" spans="1:6" ht="21" customHeight="1">
      <c r="A13" s="4" t="s">
        <v>15</v>
      </c>
      <c r="B13" s="42">
        <f>輸入區!E13</f>
        <v>5800</v>
      </c>
      <c r="C13" s="5">
        <f>輸入區!E8</f>
        <v>141000</v>
      </c>
      <c r="D13" s="22">
        <f t="shared" si="0"/>
        <v>-135200</v>
      </c>
      <c r="E13" s="49">
        <f t="shared" si="1"/>
        <v>-95.89</v>
      </c>
      <c r="F13" s="7"/>
    </row>
    <row r="14" spans="1:6" ht="21" customHeight="1">
      <c r="A14" s="4" t="s">
        <v>16</v>
      </c>
      <c r="B14" s="5">
        <f>輸入區!F13</f>
        <v>8700</v>
      </c>
      <c r="C14" s="5">
        <f>輸入區!F8</f>
        <v>3000</v>
      </c>
      <c r="D14" s="22">
        <f t="shared" ref="D14:D23" si="2">B14-C14</f>
        <v>5700</v>
      </c>
      <c r="E14" s="49">
        <f t="shared" si="1"/>
        <v>190</v>
      </c>
      <c r="F14" s="7"/>
    </row>
    <row r="15" spans="1:6" ht="21" customHeight="1">
      <c r="A15" s="4" t="s">
        <v>17</v>
      </c>
      <c r="B15" s="5">
        <f>輸入區!G13</f>
        <v>8700</v>
      </c>
      <c r="C15" s="5">
        <f>輸入區!G8</f>
        <v>0</v>
      </c>
      <c r="D15" s="5">
        <f t="shared" si="2"/>
        <v>8700</v>
      </c>
      <c r="E15" s="50">
        <f t="shared" si="1"/>
        <v>0</v>
      </c>
      <c r="F15" s="7"/>
    </row>
    <row r="16" spans="1:6" ht="21" customHeight="1">
      <c r="A16" s="4" t="s">
        <v>25</v>
      </c>
      <c r="B16" s="5">
        <f>輸入區!H13</f>
        <v>0</v>
      </c>
      <c r="C16" s="5">
        <f>輸入區!H8</f>
        <v>0</v>
      </c>
      <c r="D16" s="5">
        <f t="shared" si="2"/>
        <v>0</v>
      </c>
      <c r="E16" s="50" t="s">
        <v>47</v>
      </c>
      <c r="F16" s="7"/>
    </row>
    <row r="17" spans="1:6" ht="21" customHeight="1">
      <c r="A17" s="4" t="s">
        <v>49</v>
      </c>
      <c r="B17" s="5">
        <f>SUM(B18)</f>
        <v>30245097</v>
      </c>
      <c r="C17" s="5">
        <f>SUM(C18)</f>
        <v>43387000</v>
      </c>
      <c r="D17" s="22">
        <f t="shared" si="2"/>
        <v>-13141903</v>
      </c>
      <c r="E17" s="49">
        <f>IFERROR(ROUND(D17/C17,4)*100,0)</f>
        <v>-30.29</v>
      </c>
      <c r="F17" s="7"/>
    </row>
    <row r="18" spans="1:6" ht="21" customHeight="1">
      <c r="A18" s="4" t="s">
        <v>50</v>
      </c>
      <c r="B18" s="5">
        <f>輸入區!I13</f>
        <v>30245097</v>
      </c>
      <c r="C18" s="5">
        <f>輸入區!I8</f>
        <v>43387000</v>
      </c>
      <c r="D18" s="22">
        <f t="shared" si="2"/>
        <v>-13141903</v>
      </c>
      <c r="E18" s="49">
        <f>IFERROR(ROUND(D18/C18,4)*100,0)</f>
        <v>-30.29</v>
      </c>
      <c r="F18" s="7"/>
    </row>
    <row r="19" spans="1:6" ht="21" customHeight="1">
      <c r="A19" s="4" t="s">
        <v>18</v>
      </c>
      <c r="B19" s="5">
        <f>SUM(B20)</f>
        <v>216750</v>
      </c>
      <c r="C19" s="5">
        <f>SUM(C20)</f>
        <v>503000</v>
      </c>
      <c r="D19" s="22">
        <f t="shared" si="2"/>
        <v>-286250</v>
      </c>
      <c r="E19" s="49">
        <f t="shared" ref="E19:E22" si="3">IFERROR(ROUND(D19/C19,4)*100,0)</f>
        <v>-56.910000000000004</v>
      </c>
      <c r="F19" s="7"/>
    </row>
    <row r="20" spans="1:6" ht="21" customHeight="1">
      <c r="A20" s="4" t="s">
        <v>19</v>
      </c>
      <c r="B20" s="5">
        <f>輸入區!J13</f>
        <v>216750</v>
      </c>
      <c r="C20" s="5">
        <f>輸入區!J8</f>
        <v>503000</v>
      </c>
      <c r="D20" s="22">
        <f t="shared" si="2"/>
        <v>-286250</v>
      </c>
      <c r="E20" s="49">
        <f t="shared" si="3"/>
        <v>-56.910000000000004</v>
      </c>
      <c r="F20" s="7"/>
    </row>
    <row r="21" spans="1:6" ht="21" customHeight="1">
      <c r="A21" s="4" t="s">
        <v>20</v>
      </c>
      <c r="B21" s="5">
        <f>SUM(B22:B23)</f>
        <v>29048</v>
      </c>
      <c r="C21" s="5">
        <f>SUM(C22:C23)</f>
        <v>18000</v>
      </c>
      <c r="D21" s="5">
        <f t="shared" si="2"/>
        <v>11048</v>
      </c>
      <c r="E21" s="49">
        <f t="shared" si="3"/>
        <v>61.38</v>
      </c>
      <c r="F21" s="7"/>
    </row>
    <row r="22" spans="1:6" ht="21" customHeight="1">
      <c r="A22" s="4" t="s">
        <v>21</v>
      </c>
      <c r="B22" s="5">
        <f>輸入區!K13</f>
        <v>29048</v>
      </c>
      <c r="C22" s="5">
        <f>輸入區!K8</f>
        <v>18000</v>
      </c>
      <c r="D22" s="5">
        <f t="shared" si="2"/>
        <v>11048</v>
      </c>
      <c r="E22" s="49">
        <f t="shared" si="3"/>
        <v>61.38</v>
      </c>
      <c r="F22" s="7"/>
    </row>
    <row r="23" spans="1:6" ht="21" customHeight="1">
      <c r="A23" s="4" t="s">
        <v>24</v>
      </c>
      <c r="B23" s="5">
        <f>輸入區!L13</f>
        <v>0</v>
      </c>
      <c r="C23" s="9">
        <f>輸入區!L8</f>
        <v>0</v>
      </c>
      <c r="D23" s="5">
        <f t="shared" si="2"/>
        <v>0</v>
      </c>
      <c r="E23" s="50" t="s">
        <v>47</v>
      </c>
      <c r="F23" s="7"/>
    </row>
    <row r="24" spans="1:6" ht="21" customHeight="1">
      <c r="A24" s="4"/>
      <c r="B24" s="8"/>
      <c r="C24" s="9"/>
      <c r="D24" s="5"/>
      <c r="E24" s="10"/>
      <c r="F24" s="7"/>
    </row>
    <row r="25" spans="1:6" ht="21" customHeight="1">
      <c r="A25" s="4"/>
      <c r="B25" s="8"/>
      <c r="C25" s="9"/>
      <c r="D25" s="5"/>
      <c r="E25" s="10"/>
      <c r="F25" s="7"/>
    </row>
    <row r="26" spans="1:6" ht="21" customHeight="1">
      <c r="A26" s="4" t="s">
        <v>22</v>
      </c>
      <c r="B26" s="41">
        <v>0</v>
      </c>
      <c r="C26" s="41">
        <v>0</v>
      </c>
      <c r="D26" s="5">
        <f>B26-C26</f>
        <v>0</v>
      </c>
      <c r="E26" s="50" t="s">
        <v>47</v>
      </c>
      <c r="F26" s="12"/>
    </row>
    <row r="27" spans="1:6" ht="19.8">
      <c r="A27" s="11"/>
      <c r="B27" s="13"/>
      <c r="C27" s="14"/>
      <c r="D27" s="5"/>
      <c r="E27" s="15"/>
      <c r="F27" s="12"/>
    </row>
    <row r="28" spans="1:6" ht="19.8">
      <c r="A28" s="11"/>
      <c r="B28" s="13"/>
      <c r="C28" s="14"/>
      <c r="D28" s="15"/>
      <c r="E28" s="15"/>
      <c r="F28" s="12"/>
    </row>
    <row r="29" spans="1:6" ht="19.8">
      <c r="A29" s="11"/>
      <c r="B29" s="13"/>
      <c r="C29" s="14"/>
      <c r="D29" s="15"/>
      <c r="E29" s="15"/>
      <c r="F29" s="12"/>
    </row>
    <row r="30" spans="1:6" ht="19.8">
      <c r="A30" s="11"/>
      <c r="B30" s="13"/>
      <c r="C30" s="14"/>
      <c r="D30" s="15"/>
      <c r="E30" s="15"/>
      <c r="F30" s="12"/>
    </row>
    <row r="31" spans="1:6" ht="19.8">
      <c r="A31" s="11"/>
      <c r="B31" s="13"/>
      <c r="C31" s="14"/>
      <c r="D31" s="15"/>
      <c r="E31" s="15"/>
      <c r="F31" s="12"/>
    </row>
    <row r="32" spans="1:6" ht="19.8">
      <c r="A32" s="11"/>
      <c r="B32" s="13"/>
      <c r="C32" s="14"/>
      <c r="D32" s="15"/>
      <c r="E32" s="15"/>
      <c r="F32" s="12"/>
    </row>
    <row r="33" spans="1:6" ht="19.8">
      <c r="A33" s="16"/>
      <c r="B33" s="17"/>
      <c r="C33" s="18"/>
      <c r="D33" s="19"/>
      <c r="E33" s="19"/>
      <c r="F33" s="7"/>
    </row>
    <row r="34" spans="1:6" ht="19.8">
      <c r="A34" s="16"/>
      <c r="B34" s="17"/>
      <c r="C34" s="18"/>
      <c r="D34" s="20"/>
      <c r="E34" s="18"/>
      <c r="F34" s="18"/>
    </row>
    <row r="35" spans="1:6" ht="19.8">
      <c r="A35" s="40" t="s">
        <v>23</v>
      </c>
      <c r="B35" s="37">
        <f>B8+B26</f>
        <v>31517540</v>
      </c>
      <c r="C35" s="38">
        <f>C8+C26</f>
        <v>45000000</v>
      </c>
      <c r="D35" s="23">
        <f>B35-C35</f>
        <v>-13482460</v>
      </c>
      <c r="E35" s="51">
        <f>IFERROR(ROUND(D35/C35,4)*100,0)</f>
        <v>-29.959999999999997</v>
      </c>
      <c r="F35" s="21"/>
    </row>
    <row r="37" spans="1:6">
      <c r="A37" s="52"/>
      <c r="B37" s="52"/>
      <c r="C37" s="52"/>
      <c r="D37" s="53"/>
      <c r="E37" s="52"/>
    </row>
  </sheetData>
  <mergeCells count="9">
    <mergeCell ref="E1:F1"/>
    <mergeCell ref="A2:F2"/>
    <mergeCell ref="A3:F3"/>
    <mergeCell ref="A4:F4"/>
    <mergeCell ref="A6:A7"/>
    <mergeCell ref="B6:B7"/>
    <mergeCell ref="C6:C7"/>
    <mergeCell ref="D6:E6"/>
    <mergeCell ref="F6:F7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輸入區</vt:lpstr>
      <vt:lpstr>媒體政策及業務宣導費彙計表</vt:lpstr>
      <vt:lpstr>媒體政策及業務宣導費彙計表!Print_Area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羅慧君</dc:creator>
  <cp:lastModifiedBy>會計處-楊毓琦</cp:lastModifiedBy>
  <cp:lastPrinted>2025-01-22T00:47:55Z</cp:lastPrinted>
  <dcterms:created xsi:type="dcterms:W3CDTF">2022-12-23T06:44:02Z</dcterms:created>
  <dcterms:modified xsi:type="dcterms:W3CDTF">2026-01-27T06:16:05Z</dcterms:modified>
</cp:coreProperties>
</file>