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預決算組\編析課\A.決算書(含正、附冊)\114自編決算書\"/>
    </mc:Choice>
  </mc:AlternateContent>
  <xr:revisionPtr revIDLastSave="0" documentId="13_ncr:1_{43AF7AE7-2B43-44C0-B472-E36D4EBFB10B}" xr6:coauthVersionLast="47" xr6:coauthVersionMax="47" xr10:uidLastSave="{00000000-0000-0000-0000-000000000000}"/>
  <bookViews>
    <workbookView xWindow="-108" yWindow="-108" windowWidth="23256" windowHeight="12456" tabRatio="797" firstSheet="2" activeTab="6" xr2:uid="{00000000-000D-0000-FFFF-FFFF00000000}"/>
  </bookViews>
  <sheets>
    <sheet name="陳核簽" sheetId="44" state="hidden" r:id="rId1"/>
    <sheet name="U10國際組織" sheetId="73" state="hidden" r:id="rId2"/>
    <sheet name="U10國際組織  " sheetId="77" r:id="rId3"/>
    <sheet name="U11學術團體 " sheetId="78" r:id="rId4"/>
    <sheet name="U12職業團體 " sheetId="79" r:id="rId5"/>
    <sheet name="補助及捐助" sheetId="53" r:id="rId6"/>
    <sheet name="分攤" sheetId="54" r:id="rId7"/>
  </sheets>
  <externalReferences>
    <externalReference r:id="rId8"/>
    <externalReference r:id="rId9"/>
  </externalReferences>
  <definedNames>
    <definedName name="_xlnm._FilterDatabase" localSheetId="1" hidden="1">U10國際組織!$A$7:$K$20</definedName>
    <definedName name="_xlnm._FilterDatabase" localSheetId="2" hidden="1">'U10國際組織  '!$A$7:$K$19</definedName>
    <definedName name="_xlnm._FilterDatabase" localSheetId="3" hidden="1">'U11學術團體 '!$A$7:$J$123</definedName>
    <definedName name="_xlnm._FilterDatabase" localSheetId="4" hidden="1">'U12職業團體 '!$I$1:$I$523</definedName>
    <definedName name="_xlnm._FilterDatabase" localSheetId="6" hidden="1">分攤!$I$1:$I$123</definedName>
    <definedName name="_xlnm._FilterDatabase" localSheetId="5" hidden="1">補助及捐助!$A$2:$H$30</definedName>
    <definedName name="aa" localSheetId="4">'U12職業團體 '!$B$3:$G$7</definedName>
    <definedName name="aa">#REF!</definedName>
    <definedName name="_xlnm.Print_Area" localSheetId="1">U10國際組織!$A$1:$I$70</definedName>
    <definedName name="_xlnm.Print_Area" localSheetId="2">'U10國際組織  '!$B$1:$I$65</definedName>
    <definedName name="_xlnm.Print_Area" localSheetId="3">'U11學術團體 '!$A$1:$I$118</definedName>
    <definedName name="_xlnm.Print_Area" localSheetId="4">'U12職業團體 '!$A$1:$I$108</definedName>
    <definedName name="_xlnm.Print_Area" localSheetId="6">分攤!$B$1:$I$123</definedName>
    <definedName name="_xlnm.Print_Area" localSheetId="0">陳核簽!$F$1:$I$11</definedName>
    <definedName name="_xlnm.Print_Area" localSheetId="5">補助及捐助!$A$1:$H$343</definedName>
    <definedName name="_xlnm.Print_Titles" localSheetId="1">U10國際組織!$1:$7</definedName>
    <definedName name="_xlnm.Print_Titles" localSheetId="2">'U10國際組織  '!$1:$7</definedName>
    <definedName name="_xlnm.Print_Titles" localSheetId="3">'U11學術團體 '!$1:$7</definedName>
    <definedName name="_xlnm.Print_Titles" localSheetId="4">'U12職業團體 '!$1:$7</definedName>
    <definedName name="_xlnm.Print_Titles" localSheetId="6">分攤!$1:$7</definedName>
    <definedName name="_xlnm.Print_Titles" localSheetId="5">補助及捐助!$1:$7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8" i="54" l="1"/>
  <c r="I48" i="54" s="1"/>
  <c r="G41" i="54"/>
  <c r="F41" i="54"/>
  <c r="F35" i="54"/>
  <c r="H37" i="54"/>
  <c r="I37" i="54" s="1"/>
  <c r="F287" i="53"/>
  <c r="E287" i="53"/>
  <c r="F174" i="53"/>
  <c r="E174" i="53"/>
  <c r="G172" i="53"/>
  <c r="H172" i="53" s="1"/>
  <c r="G117" i="53"/>
  <c r="G89" i="53"/>
  <c r="H89" i="53" s="1"/>
  <c r="G87" i="53"/>
  <c r="H87" i="53" s="1"/>
  <c r="E52" i="53"/>
  <c r="E46" i="53"/>
  <c r="G43" i="53"/>
  <c r="H43" i="53" s="1"/>
  <c r="E158" i="53"/>
  <c r="G287" i="53" l="1"/>
  <c r="H287" i="53" s="1"/>
  <c r="H41" i="54"/>
  <c r="G174" i="53"/>
  <c r="H174" i="53" s="1"/>
  <c r="F158" i="53"/>
  <c r="G158" i="53" s="1"/>
  <c r="H158" i="53" s="1"/>
  <c r="G156" i="53"/>
  <c r="H156" i="53" s="1"/>
  <c r="F154" i="53"/>
  <c r="E154" i="53"/>
  <c r="G152" i="53"/>
  <c r="H152" i="53" s="1"/>
  <c r="F150" i="53"/>
  <c r="E150" i="53"/>
  <c r="G148" i="53"/>
  <c r="H148" i="53" s="1"/>
  <c r="F142" i="53"/>
  <c r="E142" i="53"/>
  <c r="G140" i="53"/>
  <c r="H140" i="53" s="1"/>
  <c r="F138" i="53"/>
  <c r="E138" i="53"/>
  <c r="G136" i="53"/>
  <c r="H136" i="53" s="1"/>
  <c r="E134" i="53"/>
  <c r="G134" i="53" s="1"/>
  <c r="H134" i="53" s="1"/>
  <c r="G132" i="53"/>
  <c r="H132" i="53" s="1"/>
  <c r="E130" i="53"/>
  <c r="G130" i="53" s="1"/>
  <c r="H130" i="53" s="1"/>
  <c r="G128" i="53"/>
  <c r="H128" i="53" s="1"/>
  <c r="E126" i="53"/>
  <c r="G124" i="53"/>
  <c r="H124" i="53" s="1"/>
  <c r="G144" i="53"/>
  <c r="H144" i="53" s="1"/>
  <c r="F34" i="53"/>
  <c r="F38" i="53"/>
  <c r="E38" i="53"/>
  <c r="G36" i="53"/>
  <c r="H36" i="53" s="1"/>
  <c r="E34" i="53"/>
  <c r="G32" i="53"/>
  <c r="H32" i="53" s="1"/>
  <c r="F26" i="53"/>
  <c r="E26" i="53"/>
  <c r="G24" i="53"/>
  <c r="H24" i="53" s="1"/>
  <c r="F22" i="53"/>
  <c r="E22" i="53"/>
  <c r="G20" i="53"/>
  <c r="H20" i="53" s="1"/>
  <c r="E18" i="53"/>
  <c r="G18" i="53" s="1"/>
  <c r="H18" i="53" s="1"/>
  <c r="G16" i="53"/>
  <c r="H16" i="53" s="1"/>
  <c r="E14" i="53"/>
  <c r="G14" i="53" s="1"/>
  <c r="H14" i="53" s="1"/>
  <c r="G12" i="53"/>
  <c r="H12" i="53" s="1"/>
  <c r="E10" i="53"/>
  <c r="G10" i="53" s="1"/>
  <c r="H10" i="53" s="1"/>
  <c r="G8" i="53"/>
  <c r="H8" i="53" s="1"/>
  <c r="G142" i="53" l="1"/>
  <c r="H142" i="53" s="1"/>
  <c r="G126" i="53"/>
  <c r="H126" i="53" s="1"/>
  <c r="G154" i="53"/>
  <c r="H154" i="53" s="1"/>
  <c r="G150" i="53"/>
  <c r="H150" i="53" s="1"/>
  <c r="G38" i="53"/>
  <c r="H38" i="53" s="1"/>
  <c r="G138" i="53"/>
  <c r="H138" i="53" s="1"/>
  <c r="G34" i="53"/>
  <c r="H34" i="53" s="1"/>
  <c r="G26" i="53"/>
  <c r="H26" i="53" s="1"/>
  <c r="G22" i="53"/>
  <c r="H22" i="53" s="1"/>
  <c r="H47" i="54" l="1"/>
  <c r="I47" i="54" s="1"/>
  <c r="H76" i="54" l="1"/>
  <c r="I76" i="54" s="1"/>
  <c r="H73" i="54"/>
  <c r="I73" i="54" s="1"/>
  <c r="H26" i="54"/>
  <c r="I26" i="54" s="1"/>
  <c r="H24" i="54"/>
  <c r="I24" i="54" s="1"/>
  <c r="F30" i="54"/>
  <c r="F14" i="54"/>
  <c r="F86" i="54"/>
  <c r="F45" i="54"/>
  <c r="G14" i="54"/>
  <c r="I41" i="54" l="1"/>
  <c r="F52" i="54" l="1"/>
  <c r="G52" i="54"/>
  <c r="H46" i="54"/>
  <c r="I46" i="54" s="1"/>
  <c r="G35" i="54"/>
  <c r="G30" i="54"/>
  <c r="H32" i="54"/>
  <c r="I32" i="54" s="1"/>
  <c r="H11" i="54"/>
  <c r="I11" i="54" s="1"/>
  <c r="H12" i="54"/>
  <c r="I12" i="54" s="1"/>
  <c r="G204" i="53"/>
  <c r="H204" i="53" s="1"/>
  <c r="G199" i="53"/>
  <c r="H199" i="53" s="1"/>
  <c r="G197" i="53"/>
  <c r="H197" i="53" s="1"/>
  <c r="H30" i="54" l="1"/>
  <c r="I30" i="54" s="1"/>
  <c r="H35" i="54"/>
  <c r="I35" i="54" s="1"/>
  <c r="E188" i="53"/>
  <c r="F222" i="53"/>
  <c r="E222" i="53"/>
  <c r="G219" i="53"/>
  <c r="H219" i="53" s="1"/>
  <c r="G184" i="53"/>
  <c r="H184" i="53" s="1"/>
  <c r="G85" i="53"/>
  <c r="H85" i="53" s="1"/>
  <c r="E93" i="53"/>
  <c r="E82" i="53"/>
  <c r="E74" i="53"/>
  <c r="E69" i="53"/>
  <c r="E64" i="53"/>
  <c r="E59" i="53"/>
  <c r="F46" i="53"/>
  <c r="G71" i="53"/>
  <c r="H71" i="53" s="1"/>
  <c r="G86" i="53"/>
  <c r="H86" i="53" s="1"/>
  <c r="F69" i="53"/>
  <c r="F74" i="53" s="1"/>
  <c r="G66" i="53"/>
  <c r="H66" i="53" s="1"/>
  <c r="G49" i="53"/>
  <c r="H49" i="53" s="1"/>
  <c r="F64" i="53"/>
  <c r="G61" i="53"/>
  <c r="H61" i="53" s="1"/>
  <c r="F52" i="53"/>
  <c r="G48" i="53"/>
  <c r="H48" i="53" s="1"/>
  <c r="G42" i="53"/>
  <c r="H42" i="53" s="1"/>
  <c r="E261" i="53"/>
  <c r="G261" i="53" s="1"/>
  <c r="H261" i="53" s="1"/>
  <c r="G259" i="53"/>
  <c r="H259" i="53" s="1"/>
  <c r="F217" i="53"/>
  <c r="G214" i="53"/>
  <c r="H225" i="53"/>
  <c r="G210" i="53"/>
  <c r="H210" i="53" s="1"/>
  <c r="G225" i="53"/>
  <c r="E227" i="53"/>
  <c r="F227" i="53"/>
  <c r="E212" i="53"/>
  <c r="F212" i="53"/>
  <c r="F201" i="53"/>
  <c r="E201" i="53"/>
  <c r="G222" i="53" l="1"/>
  <c r="H222" i="53" s="1"/>
  <c r="E95" i="53"/>
  <c r="G74" i="53"/>
  <c r="H74" i="53" s="1"/>
  <c r="G64" i="53"/>
  <c r="H64" i="53" s="1"/>
  <c r="G52" i="53"/>
  <c r="H52" i="53" s="1"/>
  <c r="G69" i="53"/>
  <c r="H69" i="53" s="1"/>
  <c r="G46" i="53"/>
  <c r="H46" i="53" s="1"/>
  <c r="G201" i="53"/>
  <c r="H201" i="53" s="1"/>
  <c r="E119" i="53" l="1"/>
  <c r="G119" i="53" s="1"/>
  <c r="F82" i="53"/>
  <c r="G78" i="53" l="1"/>
  <c r="H78" i="53" s="1"/>
  <c r="F59" i="53"/>
  <c r="F93" i="53"/>
  <c r="E99" i="53"/>
  <c r="F99" i="53"/>
  <c r="E103" i="53"/>
  <c r="F103" i="53"/>
  <c r="J77" i="79"/>
  <c r="J118" i="78"/>
  <c r="J65" i="77"/>
  <c r="J44" i="77"/>
  <c r="J33" i="77"/>
  <c r="J18" i="77"/>
  <c r="E233" i="53"/>
  <c r="H227" i="53"/>
  <c r="G224" i="53"/>
  <c r="F95" i="53" l="1"/>
  <c r="G227" i="53"/>
  <c r="G95" i="53" l="1"/>
  <c r="H95" i="53" s="1"/>
  <c r="G40" i="73"/>
  <c r="F35" i="73"/>
  <c r="H35" i="73" s="1"/>
  <c r="I35" i="73" s="1"/>
  <c r="H34" i="73"/>
  <c r="I34" i="73" s="1"/>
  <c r="H33" i="73"/>
  <c r="I33" i="73" s="1"/>
  <c r="H32" i="73"/>
  <c r="I32" i="73" s="1"/>
  <c r="H31" i="73"/>
  <c r="I31" i="73" s="1"/>
  <c r="H30" i="73"/>
  <c r="I30" i="73" s="1"/>
  <c r="F29" i="73"/>
  <c r="H29" i="73" s="1"/>
  <c r="I29" i="73" s="1"/>
  <c r="H28" i="73"/>
  <c r="I28" i="73" s="1"/>
  <c r="H27" i="73"/>
  <c r="I27" i="73" s="1"/>
  <c r="H26" i="73"/>
  <c r="I26" i="73" s="1"/>
  <c r="H25" i="73"/>
  <c r="I25" i="73" s="1"/>
  <c r="F24" i="73"/>
  <c r="H24" i="73" s="1"/>
  <c r="I24" i="73" s="1"/>
  <c r="H23" i="73"/>
  <c r="I23" i="73" s="1"/>
  <c r="F22" i="73"/>
  <c r="H22" i="73" s="1"/>
  <c r="I22" i="73" s="1"/>
  <c r="F21" i="73"/>
  <c r="H21" i="73" s="1"/>
  <c r="I21" i="73" s="1"/>
  <c r="G19" i="73"/>
  <c r="H17" i="73"/>
  <c r="I17" i="73" s="1"/>
  <c r="H16" i="73"/>
  <c r="I16" i="73" s="1"/>
  <c r="F15" i="73"/>
  <c r="H15" i="73" s="1"/>
  <c r="I15" i="73" s="1"/>
  <c r="H14" i="73"/>
  <c r="I14" i="73" s="1"/>
  <c r="H13" i="73"/>
  <c r="I13" i="73" s="1"/>
  <c r="H12" i="73"/>
  <c r="I12" i="73" s="1"/>
  <c r="F11" i="73"/>
  <c r="H10" i="73"/>
  <c r="I10" i="73" s="1"/>
  <c r="H9" i="73"/>
  <c r="I9" i="73" s="1"/>
  <c r="F19" i="73" l="1"/>
  <c r="J19" i="73" s="1"/>
  <c r="H11" i="73"/>
  <c r="I11" i="73" s="1"/>
  <c r="G70" i="73"/>
  <c r="F40" i="73"/>
  <c r="G203" i="53"/>
  <c r="H203" i="53" s="1"/>
  <c r="F206" i="53"/>
  <c r="E206" i="53"/>
  <c r="H19" i="73" l="1"/>
  <c r="I19" i="73" s="1"/>
  <c r="H40" i="73"/>
  <c r="I40" i="73" s="1"/>
  <c r="F70" i="73"/>
  <c r="J40" i="73"/>
  <c r="G206" i="53"/>
  <c r="H206" i="53" l="1"/>
  <c r="J70" i="73"/>
  <c r="H70" i="73"/>
  <c r="I70" i="73" s="1"/>
  <c r="E195" i="53" l="1"/>
  <c r="G314" i="53"/>
  <c r="H314" i="53" s="1"/>
  <c r="H75" i="54"/>
  <c r="I75" i="54" s="1"/>
  <c r="H72" i="54"/>
  <c r="I72" i="54" s="1"/>
  <c r="F316" i="53"/>
  <c r="E316" i="53"/>
  <c r="F168" i="53"/>
  <c r="E168" i="53"/>
  <c r="G166" i="53"/>
  <c r="H166" i="53" s="1"/>
  <c r="G316" i="53" l="1"/>
  <c r="H316" i="53" s="1"/>
  <c r="G168" i="53"/>
  <c r="H168" i="53" s="1"/>
  <c r="H33" i="54" l="1"/>
  <c r="I33" i="54" s="1"/>
  <c r="F241" i="53"/>
  <c r="E298" i="53"/>
  <c r="E302" i="53"/>
  <c r="H22" i="54" l="1"/>
  <c r="I22" i="54" s="1"/>
  <c r="F188" i="53"/>
  <c r="G182" i="53"/>
  <c r="H182" i="53" s="1"/>
  <c r="E275" i="53"/>
  <c r="G79" i="53"/>
  <c r="H79" i="53" s="1"/>
  <c r="H70" i="54"/>
  <c r="I70" i="54" s="1"/>
  <c r="H68" i="54"/>
  <c r="I68" i="54" s="1"/>
  <c r="H66" i="54"/>
  <c r="I66" i="54" s="1"/>
  <c r="H62" i="54"/>
  <c r="I62" i="54" s="1"/>
  <c r="H59" i="54"/>
  <c r="H56" i="54"/>
  <c r="I56" i="54" s="1"/>
  <c r="G86" i="54"/>
  <c r="G176" i="53"/>
  <c r="H176" i="53" s="1"/>
  <c r="G192" i="53"/>
  <c r="H192" i="53" s="1"/>
  <c r="G190" i="53"/>
  <c r="H190" i="53" s="1"/>
  <c r="G193" i="53"/>
  <c r="H193" i="53" s="1"/>
  <c r="E217" i="53"/>
  <c r="E229" i="53" s="1"/>
  <c r="F195" i="53"/>
  <c r="G162" i="53"/>
  <c r="H162" i="53" s="1"/>
  <c r="F164" i="53"/>
  <c r="F170" i="53" s="1"/>
  <c r="E164" i="53"/>
  <c r="E170" i="53" s="1"/>
  <c r="G76" i="53"/>
  <c r="H76" i="53" s="1"/>
  <c r="H18" i="54"/>
  <c r="I18" i="54" s="1"/>
  <c r="H28" i="54"/>
  <c r="I28" i="54" s="1"/>
  <c r="G310" i="53"/>
  <c r="H310" i="53" s="1"/>
  <c r="F312" i="53"/>
  <c r="F318" i="53" s="1"/>
  <c r="E312" i="53"/>
  <c r="E318" i="53" s="1"/>
  <c r="H71" i="54"/>
  <c r="H69" i="54"/>
  <c r="H67" i="54"/>
  <c r="H63" i="54"/>
  <c r="H60" i="54"/>
  <c r="I60" i="54" s="1"/>
  <c r="H58" i="54"/>
  <c r="I58" i="54" s="1"/>
  <c r="G208" i="53"/>
  <c r="H208" i="53" s="1"/>
  <c r="H54" i="54"/>
  <c r="I54" i="54" s="1"/>
  <c r="H45" i="54"/>
  <c r="I45" i="54" s="1"/>
  <c r="H44" i="54"/>
  <c r="I44" i="54" s="1"/>
  <c r="H43" i="54"/>
  <c r="I43" i="54" s="1"/>
  <c r="H27" i="54"/>
  <c r="I27" i="54" s="1"/>
  <c r="H16" i="54"/>
  <c r="I16" i="54" s="1"/>
  <c r="G20" i="54"/>
  <c r="H9" i="54"/>
  <c r="I9" i="54" s="1"/>
  <c r="G77" i="53"/>
  <c r="H77" i="53" s="1"/>
  <c r="G304" i="53"/>
  <c r="H304" i="53" s="1"/>
  <c r="G300" i="53"/>
  <c r="H300" i="53" s="1"/>
  <c r="G296" i="53"/>
  <c r="H296" i="53" s="1"/>
  <c r="G292" i="53"/>
  <c r="H292" i="53" s="1"/>
  <c r="G289" i="53"/>
  <c r="H289" i="53" s="1"/>
  <c r="G285" i="53"/>
  <c r="H285" i="53" s="1"/>
  <c r="G265" i="53"/>
  <c r="H265" i="53" s="1"/>
  <c r="F302" i="53"/>
  <c r="G302" i="53" s="1"/>
  <c r="H302" i="53" s="1"/>
  <c r="G255" i="53"/>
  <c r="H255" i="53" s="1"/>
  <c r="G251" i="53"/>
  <c r="H251" i="53" s="1"/>
  <c r="G247" i="53"/>
  <c r="H247" i="53" s="1"/>
  <c r="G243" i="53"/>
  <c r="H243" i="53" s="1"/>
  <c r="G239" i="53"/>
  <c r="H239" i="53" s="1"/>
  <c r="G235" i="53"/>
  <c r="H235" i="53" s="1"/>
  <c r="G231" i="53"/>
  <c r="H231" i="53" s="1"/>
  <c r="E257" i="53"/>
  <c r="G257" i="53" s="1"/>
  <c r="H257" i="53" s="1"/>
  <c r="E253" i="53"/>
  <c r="G253" i="53" s="1"/>
  <c r="H253" i="53" s="1"/>
  <c r="E249" i="53"/>
  <c r="E245" i="53"/>
  <c r="E241" i="53"/>
  <c r="E237" i="53"/>
  <c r="G215" i="53"/>
  <c r="H215" i="53" s="1"/>
  <c r="H214" i="53"/>
  <c r="H224" i="53"/>
  <c r="E178" i="53"/>
  <c r="E180" i="53" s="1"/>
  <c r="G56" i="53"/>
  <c r="H56" i="53" s="1"/>
  <c r="G54" i="53"/>
  <c r="H54" i="53" s="1"/>
  <c r="G28" i="53"/>
  <c r="H28" i="53" s="1"/>
  <c r="G194" i="53"/>
  <c r="F178" i="53"/>
  <c r="F180" i="53" s="1"/>
  <c r="H17" i="54"/>
  <c r="H87" i="54"/>
  <c r="H36" i="54"/>
  <c r="H21" i="54"/>
  <c r="H15" i="54"/>
  <c r="F306" i="53"/>
  <c r="E306" i="53"/>
  <c r="F298" i="53"/>
  <c r="G298" i="53" s="1"/>
  <c r="H298" i="53" s="1"/>
  <c r="F294" i="53"/>
  <c r="E294" i="53"/>
  <c r="F291" i="53"/>
  <c r="E291" i="53"/>
  <c r="F283" i="53"/>
  <c r="E283" i="53"/>
  <c r="G281" i="53"/>
  <c r="H281" i="53" s="1"/>
  <c r="F279" i="53"/>
  <c r="E279" i="53"/>
  <c r="G277" i="53"/>
  <c r="H277" i="53" s="1"/>
  <c r="F275" i="53"/>
  <c r="G273" i="53"/>
  <c r="H273" i="53" s="1"/>
  <c r="F271" i="53"/>
  <c r="E271" i="53"/>
  <c r="G269" i="53"/>
  <c r="H269" i="53" s="1"/>
  <c r="F267" i="53"/>
  <c r="E267" i="53"/>
  <c r="F249" i="53"/>
  <c r="F245" i="53"/>
  <c r="G238" i="53"/>
  <c r="F237" i="53"/>
  <c r="F233" i="53"/>
  <c r="F146" i="53"/>
  <c r="F160" i="53" s="1"/>
  <c r="E146" i="53"/>
  <c r="E160" i="53" s="1"/>
  <c r="F115" i="53"/>
  <c r="E115" i="53"/>
  <c r="G113" i="53"/>
  <c r="H113" i="53" s="1"/>
  <c r="F111" i="53"/>
  <c r="E111" i="53"/>
  <c r="G109" i="53"/>
  <c r="H109" i="53" s="1"/>
  <c r="E107" i="53"/>
  <c r="G101" i="53"/>
  <c r="H101" i="53" s="1"/>
  <c r="G97" i="53"/>
  <c r="H97" i="53" s="1"/>
  <c r="G84" i="53"/>
  <c r="F30" i="53"/>
  <c r="F40" i="53" s="1"/>
  <c r="E30" i="53"/>
  <c r="E40" i="53" s="1"/>
  <c r="F20" i="54"/>
  <c r="F88" i="54" s="1"/>
  <c r="E308" i="53" l="1"/>
  <c r="F308" i="53"/>
  <c r="G88" i="54"/>
  <c r="F229" i="53"/>
  <c r="F263" i="53"/>
  <c r="E263" i="53"/>
  <c r="E122" i="53"/>
  <c r="H84" i="53"/>
  <c r="G93" i="53"/>
  <c r="H93" i="53" s="1"/>
  <c r="G283" i="53"/>
  <c r="H283" i="53" s="1"/>
  <c r="H86" i="54"/>
  <c r="I86" i="54" s="1"/>
  <c r="G217" i="53"/>
  <c r="H217" i="53" s="1"/>
  <c r="G279" i="53"/>
  <c r="H279" i="53" s="1"/>
  <c r="G212" i="53"/>
  <c r="H212" i="53" s="1"/>
  <c r="G267" i="53"/>
  <c r="H267" i="53" s="1"/>
  <c r="G271" i="53"/>
  <c r="H271" i="53" s="1"/>
  <c r="G164" i="53"/>
  <c r="H164" i="53" s="1"/>
  <c r="G115" i="53"/>
  <c r="H115" i="53" s="1"/>
  <c r="G275" i="53"/>
  <c r="H275" i="53" s="1"/>
  <c r="G59" i="53"/>
  <c r="H59" i="53" s="1"/>
  <c r="G291" i="53"/>
  <c r="H291" i="53" s="1"/>
  <c r="G111" i="53"/>
  <c r="H111" i="53" s="1"/>
  <c r="G146" i="53"/>
  <c r="H146" i="53" s="1"/>
  <c r="G306" i="53"/>
  <c r="H306" i="53" s="1"/>
  <c r="G180" i="53"/>
  <c r="H180" i="53" s="1"/>
  <c r="G178" i="53"/>
  <c r="H178" i="53" s="1"/>
  <c r="G30" i="53"/>
  <c r="H30" i="53" s="1"/>
  <c r="G249" i="53"/>
  <c r="H249" i="53" s="1"/>
  <c r="G294" i="53"/>
  <c r="H294" i="53" s="1"/>
  <c r="G237" i="53"/>
  <c r="H237" i="53" s="1"/>
  <c r="G241" i="53"/>
  <c r="H241" i="53" s="1"/>
  <c r="G170" i="53"/>
  <c r="H170" i="53" s="1"/>
  <c r="G245" i="53"/>
  <c r="H245" i="53" s="1"/>
  <c r="G195" i="53"/>
  <c r="H195" i="53" s="1"/>
  <c r="G312" i="53"/>
  <c r="H312" i="53" s="1"/>
  <c r="G99" i="53"/>
  <c r="H99" i="53" s="1"/>
  <c r="G318" i="53"/>
  <c r="H318" i="53" s="1"/>
  <c r="G82" i="53"/>
  <c r="H82" i="53" s="1"/>
  <c r="G233" i="53"/>
  <c r="H233" i="53" s="1"/>
  <c r="G188" i="53"/>
  <c r="H188" i="53" s="1"/>
  <c r="G103" i="53"/>
  <c r="H103" i="53" s="1"/>
  <c r="H20" i="54"/>
  <c r="I20" i="54" s="1"/>
  <c r="H14" i="54"/>
  <c r="I14" i="54" s="1"/>
  <c r="G229" i="53" l="1"/>
  <c r="H229" i="53" s="1"/>
  <c r="H52" i="54"/>
  <c r="I52" i="54" s="1"/>
  <c r="G263" i="53"/>
  <c r="H263" i="53" s="1"/>
  <c r="G160" i="53"/>
  <c r="H160" i="53" s="1"/>
  <c r="G308" i="53"/>
  <c r="H308" i="53" s="1"/>
  <c r="G40" i="53"/>
  <c r="H40" i="53" s="1"/>
  <c r="G105" i="53" l="1"/>
  <c r="H105" i="53" s="1"/>
  <c r="F107" i="53"/>
  <c r="F122" i="53" s="1"/>
  <c r="H88" i="54"/>
  <c r="I88" i="54" s="1"/>
  <c r="G107" i="53" l="1"/>
  <c r="H107" i="53" s="1"/>
  <c r="E343" i="53"/>
  <c r="F123" i="54" s="1"/>
  <c r="G122" i="53" l="1"/>
  <c r="H122" i="53" s="1"/>
  <c r="F343" i="53"/>
  <c r="G123" i="54" s="1"/>
  <c r="H123" i="54" l="1"/>
  <c r="I123" i="54" s="1"/>
  <c r="G343" i="53"/>
  <c r="H343" i="53" s="1"/>
</calcChain>
</file>

<file path=xl/sharedStrings.xml><?xml version="1.0" encoding="utf-8"?>
<sst xmlns="http://schemas.openxmlformats.org/spreadsheetml/2006/main" count="976" uniqueCount="360">
  <si>
    <t>研究發展費用</t>
    <phoneticPr fontId="2" type="noConversion"/>
  </si>
  <si>
    <r>
      <t xml:space="preserve"> </t>
    </r>
    <r>
      <rPr>
        <sz val="12"/>
        <rFont val="標楷體"/>
        <family val="4"/>
        <charset val="136"/>
      </rPr>
      <t>台灣電力股份有限公司</t>
    </r>
    <phoneticPr fontId="2" type="noConversion"/>
  </si>
  <si>
    <t>0560</t>
    <phoneticPr fontId="2" type="noConversion"/>
  </si>
  <si>
    <t>2550</t>
    <phoneticPr fontId="2" type="noConversion"/>
  </si>
  <si>
    <t>3710</t>
    <phoneticPr fontId="2" type="noConversion"/>
  </si>
  <si>
    <r>
      <rPr>
        <sz val="12"/>
        <rFont val="標楷體"/>
        <family val="4"/>
        <charset val="136"/>
      </rPr>
      <t>金額</t>
    </r>
    <phoneticPr fontId="2" type="noConversion"/>
  </si>
  <si>
    <r>
      <rPr>
        <sz val="12"/>
        <rFont val="標楷體"/>
        <family val="4"/>
        <charset val="136"/>
      </rPr>
      <t>小</t>
    </r>
    <r>
      <rPr>
        <sz val="12"/>
        <rFont val="Times New Roman"/>
        <family val="1"/>
      </rPr>
      <t xml:space="preserve">        </t>
    </r>
    <r>
      <rPr>
        <sz val="12"/>
        <rFont val="標楷體"/>
        <family val="4"/>
        <charset val="136"/>
      </rPr>
      <t>計</t>
    </r>
    <phoneticPr fontId="2" type="noConversion"/>
  </si>
  <si>
    <r>
      <rPr>
        <sz val="12"/>
        <rFont val="標楷體"/>
        <family val="4"/>
        <charset val="136"/>
      </rPr>
      <t>小</t>
    </r>
    <r>
      <rPr>
        <sz val="12"/>
        <rFont val="Times New Roman"/>
        <family val="1"/>
      </rPr>
      <t xml:space="preserve">        </t>
    </r>
    <r>
      <rPr>
        <sz val="12"/>
        <rFont val="標楷體"/>
        <family val="4"/>
        <charset val="136"/>
      </rPr>
      <t>計</t>
    </r>
  </si>
  <si>
    <r>
      <rPr>
        <sz val="12"/>
        <rFont val="標楷體"/>
        <family val="4"/>
        <charset val="136"/>
      </rPr>
      <t>‧</t>
    </r>
    <phoneticPr fontId="2" type="noConversion"/>
  </si>
  <si>
    <r>
      <rPr>
        <sz val="12"/>
        <rFont val="標楷體"/>
        <family val="4"/>
        <charset val="136"/>
      </rPr>
      <t>分攤</t>
    </r>
    <phoneticPr fontId="2" type="noConversion"/>
  </si>
  <si>
    <r>
      <rPr>
        <sz val="12"/>
        <rFont val="標楷體"/>
        <family val="4"/>
        <charset val="136"/>
      </rPr>
      <t>單位代號及名稱：</t>
    </r>
    <phoneticPr fontId="2" type="noConversion"/>
  </si>
  <si>
    <r>
      <rPr>
        <sz val="12"/>
        <rFont val="標楷體"/>
        <family val="4"/>
        <charset val="136"/>
      </rPr>
      <t xml:space="preserve">列帳單位
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註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、</t>
    </r>
    <r>
      <rPr>
        <sz val="12"/>
        <rFont val="Times New Roman"/>
        <family val="1"/>
      </rPr>
      <t>2)</t>
    </r>
    <phoneticPr fontId="2" type="noConversion"/>
  </si>
  <si>
    <r>
      <rPr>
        <sz val="12"/>
        <rFont val="標楷體"/>
        <family val="4"/>
        <charset val="136"/>
      </rPr>
      <t>‧</t>
    </r>
  </si>
  <si>
    <r>
      <rPr>
        <sz val="12"/>
        <rFont val="標楷體"/>
        <family val="4"/>
        <charset val="136"/>
      </rPr>
      <t>台灣電力股份有限公司</t>
    </r>
    <phoneticPr fontId="2" type="noConversion"/>
  </si>
  <si>
    <r>
      <rPr>
        <sz val="12"/>
        <rFont val="標楷體"/>
        <family val="4"/>
        <charset val="136"/>
      </rPr>
      <t>科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目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名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稱</t>
    </r>
    <phoneticPr fontId="2" type="noConversion"/>
  </si>
  <si>
    <r>
      <rPr>
        <sz val="12"/>
        <rFont val="標楷體"/>
        <family val="4"/>
        <charset val="136"/>
      </rPr>
      <t>項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目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及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對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象</t>
    </r>
    <phoneticPr fontId="2" type="noConversion"/>
  </si>
  <si>
    <r>
      <rPr>
        <sz val="12"/>
        <rFont val="標楷體"/>
        <family val="4"/>
        <charset val="136"/>
      </rPr>
      <t>決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算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數</t>
    </r>
    <phoneticPr fontId="2" type="noConversion"/>
  </si>
  <si>
    <r>
      <rPr>
        <sz val="12"/>
        <rFont val="標楷體"/>
        <family val="4"/>
        <charset val="136"/>
      </rPr>
      <t>預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算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數</t>
    </r>
    <phoneticPr fontId="2" type="noConversion"/>
  </si>
  <si>
    <r>
      <rPr>
        <sz val="12"/>
        <rFont val="標楷體"/>
        <family val="4"/>
        <charset val="136"/>
      </rPr>
      <t>用途別</t>
    </r>
    <phoneticPr fontId="2" type="noConversion"/>
  </si>
  <si>
    <r>
      <rPr>
        <sz val="12"/>
        <rFont val="標楷體"/>
        <family val="4"/>
        <charset val="136"/>
      </rPr>
      <t>費用別</t>
    </r>
    <phoneticPr fontId="2" type="noConversion"/>
  </si>
  <si>
    <t>醫師、護理師同業公會</t>
    <phoneticPr fontId="2" type="noConversion"/>
  </si>
  <si>
    <r>
      <rPr>
        <sz val="12"/>
        <rFont val="標楷體"/>
        <family val="4"/>
        <charset val="136"/>
      </rPr>
      <t>會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費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合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計</t>
    </r>
    <phoneticPr fontId="2" type="noConversion"/>
  </si>
  <si>
    <t>總編析課：</t>
    <phoneticPr fontId="8" type="noConversion"/>
  </si>
  <si>
    <t xml:space="preserve">     陳</t>
    <phoneticPr fontId="8" type="noConversion"/>
  </si>
  <si>
    <r>
      <rPr>
        <sz val="12"/>
        <rFont val="標楷體"/>
        <family val="4"/>
        <charset val="136"/>
      </rPr>
      <t>分攤中華財經高峰論壇經費</t>
    </r>
  </si>
  <si>
    <r>
      <rPr>
        <sz val="12"/>
        <rFont val="標楷體"/>
        <family val="4"/>
        <charset val="136"/>
      </rPr>
      <t>核能發電費用</t>
    </r>
  </si>
  <si>
    <r>
      <rPr>
        <sz val="12"/>
        <rFont val="標楷體"/>
        <family val="4"/>
        <charset val="136"/>
      </rPr>
      <t>水力發電費用</t>
    </r>
  </si>
  <si>
    <r>
      <rPr>
        <sz val="12"/>
        <rFont val="標楷體"/>
        <family val="4"/>
        <charset val="136"/>
      </rPr>
      <t>促進電力發展營運協助金</t>
    </r>
  </si>
  <si>
    <r>
      <rPr>
        <sz val="12"/>
        <rFont val="標楷體"/>
        <family val="4"/>
        <charset val="136"/>
      </rPr>
      <t>火力發電費用</t>
    </r>
  </si>
  <si>
    <r>
      <rPr>
        <sz val="12"/>
        <rFont val="標楷體"/>
        <family val="4"/>
        <charset val="136"/>
      </rPr>
      <t>再生能源發電</t>
    </r>
  </si>
  <si>
    <r>
      <rPr>
        <sz val="12"/>
        <rFont val="標楷體"/>
        <family val="4"/>
        <charset val="136"/>
      </rPr>
      <t>費用</t>
    </r>
  </si>
  <si>
    <r>
      <rPr>
        <sz val="12"/>
        <rFont val="標楷體"/>
        <family val="4"/>
        <charset val="136"/>
      </rPr>
      <t>輸電費用</t>
    </r>
  </si>
  <si>
    <r>
      <rPr>
        <sz val="12"/>
        <rFont val="標楷體"/>
        <family val="4"/>
        <charset val="136"/>
      </rPr>
      <t>睦鄰費用</t>
    </r>
  </si>
  <si>
    <r>
      <rPr>
        <sz val="12"/>
        <rFont val="標楷體"/>
        <family val="4"/>
        <charset val="136"/>
      </rPr>
      <t>配電費用</t>
    </r>
  </si>
  <si>
    <r>
      <rPr>
        <sz val="12"/>
        <rFont val="標楷體"/>
        <family val="4"/>
        <charset val="136"/>
      </rPr>
      <t>管理費用</t>
    </r>
    <phoneticPr fontId="2" type="noConversion"/>
  </si>
  <si>
    <r>
      <rPr>
        <sz val="12"/>
        <rFont val="標楷體"/>
        <family val="4"/>
        <charset val="136"/>
      </rPr>
      <t>比較增減</t>
    </r>
    <phoneticPr fontId="2" type="noConversion"/>
  </si>
  <si>
    <r>
      <rPr>
        <sz val="12"/>
        <rFont val="標楷體"/>
        <family val="4"/>
        <charset val="136"/>
      </rPr>
      <t>再生能源發電</t>
    </r>
    <phoneticPr fontId="2" type="noConversion"/>
  </si>
  <si>
    <r>
      <rPr>
        <sz val="12"/>
        <rFont val="標楷體"/>
        <family val="4"/>
        <charset val="136"/>
      </rPr>
      <t>費用</t>
    </r>
    <phoneticPr fontId="2" type="noConversion"/>
  </si>
  <si>
    <r>
      <rPr>
        <sz val="12"/>
        <rFont val="標楷體"/>
        <family val="4"/>
        <charset val="136"/>
      </rPr>
      <t>配電費用</t>
    </r>
    <phoneticPr fontId="2" type="noConversion"/>
  </si>
  <si>
    <r>
      <t xml:space="preserve">  </t>
    </r>
    <r>
      <rPr>
        <sz val="12"/>
        <rFont val="標楷體"/>
        <family val="4"/>
        <charset val="136"/>
      </rPr>
      <t>捐助國內</t>
    </r>
    <phoneticPr fontId="2" type="noConversion"/>
  </si>
  <si>
    <r>
      <t xml:space="preserve">  </t>
    </r>
    <r>
      <rPr>
        <sz val="12"/>
        <rFont val="標楷體"/>
        <family val="4"/>
        <charset val="136"/>
      </rPr>
      <t>團體</t>
    </r>
    <r>
      <rPr>
        <sz val="12"/>
        <rFont val="Times New Roman"/>
        <family val="1"/>
      </rPr>
      <t>-</t>
    </r>
    <r>
      <rPr>
        <sz val="12"/>
        <rFont val="標楷體"/>
        <family val="4"/>
        <charset val="136"/>
      </rPr>
      <t>一般</t>
    </r>
    <phoneticPr fontId="2" type="noConversion"/>
  </si>
  <si>
    <r>
      <rPr>
        <sz val="12"/>
        <rFont val="標楷體"/>
        <family val="4"/>
        <charset val="136"/>
      </rPr>
      <t>其他零星捐助</t>
    </r>
  </si>
  <si>
    <r>
      <rPr>
        <sz val="12"/>
        <rFont val="標楷體"/>
        <family val="4"/>
        <charset val="136"/>
      </rPr>
      <t>促進電力發展營運協助金</t>
    </r>
    <phoneticPr fontId="2" type="noConversion"/>
  </si>
  <si>
    <r>
      <t xml:space="preserve">  </t>
    </r>
    <r>
      <rPr>
        <sz val="12"/>
        <rFont val="標楷體"/>
        <family val="4"/>
        <charset val="136"/>
      </rPr>
      <t>捐助國內團</t>
    </r>
    <phoneticPr fontId="2" type="noConversion"/>
  </si>
  <si>
    <r>
      <t xml:space="preserve">  </t>
    </r>
    <r>
      <rPr>
        <sz val="12"/>
        <rFont val="標楷體"/>
        <family val="4"/>
        <charset val="136"/>
      </rPr>
      <t>體</t>
    </r>
    <r>
      <rPr>
        <sz val="12"/>
        <rFont val="Times New Roman"/>
        <family val="1"/>
      </rPr>
      <t>-</t>
    </r>
    <r>
      <rPr>
        <sz val="12"/>
        <rFont val="標楷體"/>
        <family val="4"/>
        <charset val="136"/>
      </rPr>
      <t>睦鄰費用</t>
    </r>
    <phoneticPr fontId="2" type="noConversion"/>
  </si>
  <si>
    <r>
      <t xml:space="preserve">  </t>
    </r>
    <r>
      <rPr>
        <sz val="12"/>
        <rFont val="標楷體"/>
        <family val="4"/>
        <charset val="136"/>
      </rPr>
      <t>捐助私校</t>
    </r>
    <phoneticPr fontId="2" type="noConversion"/>
  </si>
  <si>
    <r>
      <t xml:space="preserve">  -</t>
    </r>
    <r>
      <rPr>
        <sz val="12"/>
        <rFont val="標楷體"/>
        <family val="4"/>
        <charset val="136"/>
      </rPr>
      <t>睦鄰費用</t>
    </r>
    <phoneticPr fontId="2" type="noConversion"/>
  </si>
  <si>
    <r>
      <t xml:space="preserve">  </t>
    </r>
    <r>
      <rPr>
        <sz val="12"/>
        <rFont val="標楷體"/>
        <family val="4"/>
        <charset val="136"/>
      </rPr>
      <t>機關</t>
    </r>
    <r>
      <rPr>
        <sz val="12"/>
        <rFont val="Times New Roman"/>
        <family val="1"/>
      </rPr>
      <t>-</t>
    </r>
    <r>
      <rPr>
        <sz val="12"/>
        <rFont val="標楷體"/>
        <family val="4"/>
        <charset val="136"/>
      </rPr>
      <t>一般</t>
    </r>
    <phoneticPr fontId="2" type="noConversion"/>
  </si>
  <si>
    <r>
      <rPr>
        <sz val="12"/>
        <rFont val="標楷體"/>
        <family val="4"/>
        <charset val="136"/>
      </rPr>
      <t>列帳單位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註</t>
    </r>
    <r>
      <rPr>
        <sz val="12"/>
        <rFont val="Times New Roman"/>
        <family val="1"/>
      </rPr>
      <t>1)</t>
    </r>
    <phoneticPr fontId="2" type="noConversion"/>
  </si>
  <si>
    <r>
      <rPr>
        <sz val="12"/>
        <rFont val="標楷體"/>
        <family val="4"/>
        <charset val="136"/>
      </rPr>
      <t>水力發電費用</t>
    </r>
    <phoneticPr fontId="2" type="noConversion"/>
  </si>
  <si>
    <r>
      <rPr>
        <sz val="12"/>
        <rFont val="標楷體"/>
        <family val="4"/>
        <charset val="136"/>
      </rPr>
      <t>分攤德基水庫集水區管理委員會行政、</t>
    </r>
    <phoneticPr fontId="2" type="noConversion"/>
  </si>
  <si>
    <r>
      <rPr>
        <sz val="12"/>
        <rFont val="標楷體"/>
        <family val="4"/>
        <charset val="136"/>
      </rPr>
      <t>業務經費</t>
    </r>
    <phoneticPr fontId="2" type="noConversion"/>
  </si>
  <si>
    <r>
      <rPr>
        <sz val="12"/>
        <rFont val="標楷體"/>
        <family val="4"/>
        <charset val="136"/>
      </rPr>
      <t>管理費用</t>
    </r>
  </si>
  <si>
    <r>
      <rPr>
        <sz val="12"/>
        <rFont val="標楷體"/>
        <family val="4"/>
        <charset val="136"/>
      </rPr>
      <t>分攤公司治理評鑑委託經費</t>
    </r>
  </si>
  <si>
    <r>
      <rPr>
        <sz val="12"/>
        <rFont val="標楷體"/>
        <family val="4"/>
        <charset val="136"/>
      </rPr>
      <t>總</t>
    </r>
    <r>
      <rPr>
        <sz val="12"/>
        <rFont val="Times New Roman"/>
        <family val="1"/>
      </rPr>
      <t xml:space="preserve">      </t>
    </r>
    <r>
      <rPr>
        <sz val="12"/>
        <rFont val="標楷體"/>
        <family val="4"/>
        <charset val="136"/>
      </rPr>
      <t>計</t>
    </r>
    <phoneticPr fontId="8" type="noConversion"/>
  </si>
  <si>
    <r>
      <t xml:space="preserve"> </t>
    </r>
    <r>
      <rPr>
        <sz val="12"/>
        <rFont val="標楷體"/>
        <family val="4"/>
        <charset val="136"/>
      </rPr>
      <t>國際組織會費</t>
    </r>
    <phoneticPr fontId="2" type="noConversion"/>
  </si>
  <si>
    <r>
      <rPr>
        <sz val="12"/>
        <rFont val="標楷體"/>
        <family val="4"/>
        <charset val="136"/>
      </rPr>
      <t>核能發電費用</t>
    </r>
    <phoneticPr fontId="2" type="noConversion"/>
  </si>
  <si>
    <r>
      <rPr>
        <sz val="12"/>
        <rFont val="標楷體"/>
        <family val="4"/>
        <charset val="136"/>
      </rPr>
      <t>決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算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數</t>
    </r>
    <phoneticPr fontId="2" type="noConversion"/>
  </si>
  <si>
    <r>
      <rPr>
        <sz val="12"/>
        <rFont val="標楷體"/>
        <family val="4"/>
        <charset val="136"/>
      </rPr>
      <t>預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算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數</t>
    </r>
    <phoneticPr fontId="2" type="noConversion"/>
  </si>
  <si>
    <r>
      <rPr>
        <sz val="12"/>
        <rFont val="標楷體"/>
        <family val="4"/>
        <charset val="136"/>
      </rPr>
      <t>其他零星分攤</t>
    </r>
    <r>
      <rPr>
        <sz val="12"/>
        <rFont val="Times New Roman"/>
        <family val="1"/>
      </rPr>
      <t/>
    </r>
    <phoneticPr fontId="2" type="noConversion"/>
  </si>
  <si>
    <r>
      <rPr>
        <sz val="12"/>
        <rFont val="標楷體"/>
        <family val="4"/>
        <charset val="136"/>
      </rPr>
      <t>火力發電費用</t>
    </r>
    <phoneticPr fontId="2" type="noConversion"/>
  </si>
  <si>
    <r>
      <rPr>
        <sz val="12"/>
        <rFont val="標楷體"/>
        <family val="4"/>
        <charset val="136"/>
      </rPr>
      <t>維護費</t>
    </r>
    <phoneticPr fontId="2" type="noConversion"/>
  </si>
  <si>
    <r>
      <rPr>
        <sz val="12"/>
        <rFont val="標楷體"/>
        <family val="4"/>
        <charset val="136"/>
      </rPr>
      <t>研究發展費用</t>
    </r>
    <phoneticPr fontId="2" type="noConversion"/>
  </si>
  <si>
    <r>
      <t xml:space="preserve">  </t>
    </r>
    <r>
      <rPr>
        <sz val="12"/>
        <rFont val="標楷體"/>
        <family val="4"/>
        <charset val="136"/>
      </rPr>
      <t>機關</t>
    </r>
    <r>
      <rPr>
        <sz val="12"/>
        <rFont val="Times New Roman"/>
        <family val="1"/>
      </rPr>
      <t>-</t>
    </r>
    <r>
      <rPr>
        <sz val="12"/>
        <rFont val="標楷體"/>
        <family val="4"/>
        <charset val="136"/>
      </rPr>
      <t>促協金</t>
    </r>
    <phoneticPr fontId="2" type="noConversion"/>
  </si>
  <si>
    <r>
      <t xml:space="preserve">  </t>
    </r>
    <r>
      <rPr>
        <sz val="12"/>
        <rFont val="標楷體"/>
        <family val="4"/>
        <charset val="136"/>
      </rPr>
      <t>關</t>
    </r>
    <r>
      <rPr>
        <sz val="12"/>
        <rFont val="Times New Roman"/>
        <family val="1"/>
      </rPr>
      <t>-</t>
    </r>
    <r>
      <rPr>
        <sz val="12"/>
        <rFont val="標楷體"/>
        <family val="4"/>
        <charset val="136"/>
      </rPr>
      <t>睦鄰費用</t>
    </r>
    <phoneticPr fontId="2" type="noConversion"/>
  </si>
  <si>
    <r>
      <rPr>
        <sz val="12"/>
        <rFont val="標楷體"/>
        <family val="4"/>
        <charset val="136"/>
      </rPr>
      <t>其他零星分攤</t>
    </r>
  </si>
  <si>
    <t>062</t>
  </si>
  <si>
    <t>023</t>
  </si>
  <si>
    <t>546</t>
  </si>
  <si>
    <t>056</t>
  </si>
  <si>
    <r>
      <rPr>
        <sz val="12"/>
        <rFont val="標楷體"/>
        <family val="4"/>
        <charset val="136"/>
      </rPr>
      <t>捐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助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國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內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團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體</t>
    </r>
    <r>
      <rPr>
        <sz val="12"/>
        <rFont val="Times New Roman"/>
        <family val="1"/>
      </rPr>
      <t xml:space="preserve"> - </t>
    </r>
    <r>
      <rPr>
        <sz val="12"/>
        <rFont val="標楷體"/>
        <family val="4"/>
        <charset val="136"/>
      </rPr>
      <t>一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般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合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計</t>
    </r>
    <phoneticPr fontId="2" type="noConversion"/>
  </si>
  <si>
    <r>
      <rPr>
        <sz val="12"/>
        <rFont val="標楷體"/>
        <family val="4"/>
        <charset val="136"/>
      </rPr>
      <t>捐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助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個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人</t>
    </r>
    <r>
      <rPr>
        <sz val="12"/>
        <rFont val="Times New Roman"/>
        <family val="1"/>
      </rPr>
      <t xml:space="preserve"> - </t>
    </r>
    <r>
      <rPr>
        <sz val="12"/>
        <rFont val="標楷體"/>
        <family val="4"/>
        <charset val="136"/>
      </rPr>
      <t>睦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鄰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費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用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合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計</t>
    </r>
    <phoneticPr fontId="2" type="noConversion"/>
  </si>
  <si>
    <r>
      <rPr>
        <sz val="12"/>
        <rFont val="標楷體"/>
        <family val="4"/>
        <charset val="136"/>
      </rPr>
      <t>捐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助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國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內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團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體</t>
    </r>
    <r>
      <rPr>
        <sz val="12"/>
        <rFont val="Times New Roman"/>
        <family val="1"/>
      </rPr>
      <t xml:space="preserve"> - </t>
    </r>
    <r>
      <rPr>
        <sz val="12"/>
        <rFont val="標楷體"/>
        <family val="4"/>
        <charset val="136"/>
      </rPr>
      <t>促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協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金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合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計</t>
    </r>
    <phoneticPr fontId="2" type="noConversion"/>
  </si>
  <si>
    <r>
      <rPr>
        <sz val="12"/>
        <rFont val="標楷體"/>
        <family val="4"/>
        <charset val="136"/>
      </rPr>
      <t>捐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助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國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內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團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體</t>
    </r>
    <r>
      <rPr>
        <sz val="12"/>
        <rFont val="Times New Roman"/>
        <family val="1"/>
      </rPr>
      <t xml:space="preserve"> - </t>
    </r>
    <r>
      <rPr>
        <sz val="12"/>
        <rFont val="標楷體"/>
        <family val="4"/>
        <charset val="136"/>
      </rPr>
      <t>睦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鄰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費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用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合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計</t>
    </r>
    <phoneticPr fontId="2" type="noConversion"/>
  </si>
  <si>
    <r>
      <t xml:space="preserve"> </t>
    </r>
    <r>
      <rPr>
        <sz val="12"/>
        <rFont val="標楷體"/>
        <family val="4"/>
        <charset val="136"/>
      </rPr>
      <t>捐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助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私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校</t>
    </r>
    <r>
      <rPr>
        <sz val="12"/>
        <rFont val="Times New Roman"/>
        <family val="1"/>
      </rPr>
      <t xml:space="preserve"> - </t>
    </r>
    <r>
      <rPr>
        <sz val="12"/>
        <rFont val="標楷體"/>
        <family val="4"/>
        <charset val="136"/>
      </rPr>
      <t>睦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鄰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費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用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合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計</t>
    </r>
    <phoneticPr fontId="2" type="noConversion"/>
  </si>
  <si>
    <t>擬陳核後併決算書彙編。</t>
    <phoneticPr fontId="14" type="noConversion"/>
  </si>
  <si>
    <t>054</t>
  </si>
  <si>
    <t>其他零星會費</t>
    <phoneticPr fontId="2" type="noConversion"/>
  </si>
  <si>
    <t>單位：新臺幣元</t>
    <phoneticPr fontId="2" type="noConversion"/>
  </si>
  <si>
    <t>組長   核</t>
    <phoneticPr fontId="8" type="noConversion"/>
  </si>
  <si>
    <t>管理費用</t>
    <phoneticPr fontId="2" type="noConversion"/>
  </si>
  <si>
    <r>
      <t xml:space="preserve">  </t>
    </r>
    <r>
      <rPr>
        <sz val="12"/>
        <rFont val="標楷體"/>
        <family val="4"/>
        <charset val="136"/>
      </rPr>
      <t>捐助個人</t>
    </r>
    <phoneticPr fontId="2" type="noConversion"/>
  </si>
  <si>
    <t>U10、U11、U12直接移轉複製資編課檔案sheet過來，記得檢查一下，注意其他零星會費部分</t>
    <phoneticPr fontId="8" type="noConversion"/>
  </si>
  <si>
    <t>其他零星會費調整原則：
1.已編列預算；但實績之總帳別與預算不同=&gt;不列為零星會費
2.無明訂預算；但有實績值=&gt;零星會費</t>
    <phoneticPr fontId="8" type="noConversion"/>
  </si>
  <si>
    <t>金額</t>
    <phoneticPr fontId="2" type="noConversion"/>
  </si>
  <si>
    <t>％</t>
    <phoneticPr fontId="2" type="noConversion"/>
  </si>
  <si>
    <t xml:space="preserve">  分攤其他費用</t>
    <phoneticPr fontId="2" type="noConversion"/>
  </si>
  <si>
    <r>
      <rPr>
        <sz val="12"/>
        <rFont val="標楷體"/>
        <family val="4"/>
        <charset val="136"/>
      </rPr>
      <t>分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攤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合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計</t>
    </r>
    <phoneticPr fontId="8" type="noConversion"/>
  </si>
  <si>
    <r>
      <t xml:space="preserve">  </t>
    </r>
    <r>
      <rPr>
        <sz val="12"/>
        <rFont val="標楷體"/>
        <family val="4"/>
        <charset val="136"/>
      </rPr>
      <t>關</t>
    </r>
    <r>
      <rPr>
        <sz val="12"/>
        <rFont val="Times New Roman"/>
        <family val="1"/>
      </rPr>
      <t>-</t>
    </r>
    <r>
      <rPr>
        <sz val="12"/>
        <rFont val="標楷體"/>
        <family val="4"/>
        <charset val="136"/>
      </rPr>
      <t>發電業電</t>
    </r>
    <phoneticPr fontId="2" type="noConversion"/>
  </si>
  <si>
    <r>
      <rPr>
        <sz val="12"/>
        <rFont val="標楷體"/>
        <family val="4"/>
        <charset val="136"/>
      </rPr>
      <t>比較增減</t>
    </r>
    <r>
      <rPr>
        <sz val="12"/>
        <rFont val="Times New Roman"/>
        <family val="1"/>
      </rPr>
      <t>(-)</t>
    </r>
    <phoneticPr fontId="2" type="noConversion"/>
  </si>
  <si>
    <r>
      <rPr>
        <sz val="12"/>
        <rFont val="標楷體"/>
        <family val="4"/>
        <charset val="136"/>
      </rPr>
      <t>金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額</t>
    </r>
    <phoneticPr fontId="2" type="noConversion"/>
  </si>
  <si>
    <t>%</t>
    <phoneticPr fontId="2" type="noConversion"/>
  </si>
  <si>
    <r>
      <rPr>
        <sz val="12"/>
        <rFont val="標楷體"/>
        <family val="4"/>
        <charset val="136"/>
      </rPr>
      <t>美洲核能協會</t>
    </r>
    <r>
      <rPr>
        <sz val="12"/>
        <rFont val="Times New Roman"/>
        <family val="1"/>
      </rPr>
      <t>(ANS)</t>
    </r>
    <phoneticPr fontId="2" type="noConversion"/>
  </si>
  <si>
    <r>
      <rPr>
        <sz val="12"/>
        <rFont val="標楷體"/>
        <family val="4"/>
        <charset val="136"/>
      </rPr>
      <t>緊急柴油發電機業主組織</t>
    </r>
    <r>
      <rPr>
        <sz val="12"/>
        <rFont val="Times New Roman"/>
        <family val="1"/>
      </rPr>
      <t>(EOG)</t>
    </r>
    <phoneticPr fontId="2" type="noConversion"/>
  </si>
  <si>
    <t>003</t>
    <phoneticPr fontId="2" type="noConversion"/>
  </si>
  <si>
    <r>
      <rPr>
        <sz val="12"/>
        <rFont val="標楷體"/>
        <family val="4"/>
        <charset val="136"/>
      </rPr>
      <t>國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際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組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織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會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費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合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計</t>
    </r>
    <phoneticPr fontId="2" type="noConversion"/>
  </si>
  <si>
    <r>
      <t xml:space="preserve">    </t>
    </r>
    <r>
      <rPr>
        <sz val="12"/>
        <rFont val="標楷體"/>
        <family val="4"/>
        <charset val="136"/>
      </rPr>
      <t>註：</t>
    </r>
    <r>
      <rPr>
        <sz val="12"/>
        <rFont val="Times New Roman"/>
        <family val="1"/>
      </rPr>
      <t>1.</t>
    </r>
    <r>
      <rPr>
        <sz val="12"/>
        <rFont val="標楷體"/>
        <family val="4"/>
        <charset val="136"/>
      </rPr>
      <t>「列帳單位」乃為編列法定預算時之單位，僅供參考，各單位填列決算數須與帳列數相符。</t>
    </r>
    <phoneticPr fontId="2" type="noConversion"/>
  </si>
  <si>
    <r>
      <t xml:space="preserve">        2.</t>
    </r>
    <r>
      <rPr>
        <sz val="12"/>
        <rFont val="標楷體"/>
        <family val="4"/>
        <charset val="136"/>
      </rPr>
      <t>各單位國際組織會費</t>
    </r>
    <r>
      <rPr>
        <sz val="12"/>
        <rFont val="Times New Roman"/>
        <family val="1"/>
      </rPr>
      <t>(U10000)</t>
    </r>
    <r>
      <rPr>
        <sz val="12"/>
        <rFont val="標楷體"/>
        <family val="4"/>
        <charset val="136"/>
      </rPr>
      <t>、學術團體會費</t>
    </r>
    <r>
      <rPr>
        <sz val="12"/>
        <rFont val="Times New Roman"/>
        <family val="1"/>
      </rPr>
      <t>(U11000)</t>
    </r>
    <r>
      <rPr>
        <sz val="12"/>
        <rFont val="標楷體"/>
        <family val="4"/>
        <charset val="136"/>
      </rPr>
      <t>實績如係帳列公服處者，則由公服處統一填報。</t>
    </r>
    <phoneticPr fontId="2" type="noConversion"/>
  </si>
  <si>
    <r>
      <t xml:space="preserve">        3.</t>
    </r>
    <r>
      <rPr>
        <sz val="12"/>
        <rFont val="標楷體"/>
        <family val="4"/>
        <charset val="136"/>
      </rPr>
      <t>其他零星會費、捐助、分攤請逐筆填列明細及金額。</t>
    </r>
    <phoneticPr fontId="2" type="noConversion"/>
  </si>
  <si>
    <r>
      <t xml:space="preserve">     </t>
    </r>
    <r>
      <rPr>
        <sz val="12"/>
        <rFont val="標楷體"/>
        <family val="4"/>
        <charset val="136"/>
      </rPr>
      <t>經辦部門</t>
    </r>
    <r>
      <rPr>
        <sz val="12"/>
        <rFont val="Times New Roman"/>
        <family val="1"/>
      </rPr>
      <t>:</t>
    </r>
    <phoneticPr fontId="2" type="noConversion"/>
  </si>
  <si>
    <r>
      <t xml:space="preserve">           </t>
    </r>
    <r>
      <rPr>
        <sz val="12"/>
        <rFont val="標楷體"/>
        <family val="4"/>
        <charset val="136"/>
      </rPr>
      <t>製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表</t>
    </r>
    <r>
      <rPr>
        <sz val="12"/>
        <rFont val="Times New Roman"/>
        <family val="1"/>
      </rPr>
      <t xml:space="preserve">:                          </t>
    </r>
    <r>
      <rPr>
        <sz val="12"/>
        <rFont val="標楷體"/>
        <family val="4"/>
        <charset val="136"/>
      </rPr>
      <t>覆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核</t>
    </r>
    <r>
      <rPr>
        <sz val="12"/>
        <rFont val="Times New Roman"/>
        <family val="1"/>
      </rPr>
      <t xml:space="preserve">:                           </t>
    </r>
    <r>
      <rPr>
        <sz val="12"/>
        <rFont val="標楷體"/>
        <family val="4"/>
        <charset val="136"/>
      </rPr>
      <t>單位主管：</t>
    </r>
    <phoneticPr fontId="2" type="noConversion"/>
  </si>
  <si>
    <r>
      <t xml:space="preserve">     </t>
    </r>
    <r>
      <rPr>
        <sz val="12"/>
        <rFont val="標楷體"/>
        <family val="4"/>
        <charset val="136"/>
      </rPr>
      <t>會計部門</t>
    </r>
    <r>
      <rPr>
        <sz val="12"/>
        <rFont val="Times New Roman"/>
        <family val="1"/>
      </rPr>
      <t>:</t>
    </r>
    <phoneticPr fontId="2" type="noConversion"/>
  </si>
  <si>
    <r>
      <rPr>
        <sz val="12"/>
        <rFont val="標楷體"/>
        <family val="4"/>
        <charset val="136"/>
      </rPr>
      <t>台灣安全研究與教育學會</t>
    </r>
  </si>
  <si>
    <r>
      <rPr>
        <sz val="12"/>
        <rFont val="標楷體"/>
        <family val="4"/>
        <charset val="136"/>
      </rPr>
      <t>中華民國環境工程學會</t>
    </r>
  </si>
  <si>
    <r>
      <rPr>
        <sz val="12"/>
        <rFont val="標楷體"/>
        <family val="4"/>
        <charset val="136"/>
      </rPr>
      <t>中華民國溪流環境協會</t>
    </r>
  </si>
  <si>
    <r>
      <rPr>
        <sz val="12"/>
        <rFont val="標楷體"/>
        <family val="4"/>
        <charset val="136"/>
      </rPr>
      <t>台灣土壤及地下水環境保護協會</t>
    </r>
  </si>
  <si>
    <r>
      <rPr>
        <sz val="12"/>
        <rFont val="標楷體"/>
        <family val="4"/>
        <charset val="136"/>
      </rPr>
      <t>中華環安衛科技學會</t>
    </r>
  </si>
  <si>
    <r>
      <rPr>
        <sz val="12"/>
        <rFont val="標楷體"/>
        <family val="4"/>
        <charset val="136"/>
      </rPr>
      <t>中華民國能源經濟學會</t>
    </r>
  </si>
  <si>
    <r>
      <rPr>
        <sz val="12"/>
        <rFont val="標楷體"/>
        <family val="4"/>
        <charset val="136"/>
      </rPr>
      <t>中華民國工商協進會</t>
    </r>
  </si>
  <si>
    <r>
      <rPr>
        <sz val="12"/>
        <rFont val="標楷體"/>
        <family val="4"/>
        <charset val="136"/>
      </rPr>
      <t>中華民國仲裁協會</t>
    </r>
  </si>
  <si>
    <r>
      <rPr>
        <sz val="12"/>
        <rFont val="標楷體"/>
        <family val="4"/>
        <charset val="136"/>
      </rPr>
      <t>中華民國內部稽核協會</t>
    </r>
  </si>
  <si>
    <r>
      <rPr>
        <sz val="12"/>
        <rFont val="標楷體"/>
        <family val="4"/>
        <charset val="136"/>
      </rPr>
      <t>中華民國核能學會</t>
    </r>
  </si>
  <si>
    <r>
      <rPr>
        <sz val="12"/>
        <rFont val="標楷體"/>
        <family val="4"/>
        <charset val="136"/>
      </rPr>
      <t>美洲核能協會中華民國總會</t>
    </r>
  </si>
  <si>
    <r>
      <rPr>
        <sz val="12"/>
        <rFont val="標楷體"/>
        <family val="4"/>
        <charset val="136"/>
      </rPr>
      <t>中華民國阿拉伯文化經濟協會</t>
    </r>
  </si>
  <si>
    <r>
      <rPr>
        <sz val="12"/>
        <rFont val="標楷體"/>
        <family val="4"/>
        <charset val="136"/>
      </rPr>
      <t>台灣核能級產業發展協會</t>
    </r>
  </si>
  <si>
    <r>
      <rPr>
        <sz val="12"/>
        <rFont val="標楷體"/>
        <family val="4"/>
        <charset val="136"/>
      </rPr>
      <t>學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術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團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體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會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費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合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計</t>
    </r>
    <phoneticPr fontId="2" type="noConversion"/>
  </si>
  <si>
    <r>
      <rPr>
        <sz val="12"/>
        <rFont val="標楷體"/>
        <family val="4"/>
        <charset val="136"/>
      </rPr>
      <t>各單位</t>
    </r>
    <phoneticPr fontId="2" type="noConversion"/>
  </si>
  <si>
    <r>
      <rPr>
        <sz val="12"/>
        <rFont val="標楷體"/>
        <family val="4"/>
        <charset val="136"/>
      </rPr>
      <t>台灣區電氣工業同業公會</t>
    </r>
  </si>
  <si>
    <r>
      <rPr>
        <sz val="12"/>
        <rFont val="標楷體"/>
        <family val="4"/>
        <charset val="136"/>
      </rPr>
      <t>各縣市工業會</t>
    </r>
  </si>
  <si>
    <r>
      <rPr>
        <sz val="12"/>
        <rFont val="標楷體"/>
        <family val="4"/>
        <charset val="136"/>
      </rPr>
      <t>台灣區電氣工業同業公會</t>
    </r>
    <phoneticPr fontId="2" type="noConversion"/>
  </si>
  <si>
    <r>
      <rPr>
        <sz val="12"/>
        <rFont val="標楷體"/>
        <family val="4"/>
        <charset val="136"/>
      </rPr>
      <t>各縣市工業會</t>
    </r>
    <phoneticPr fontId="2" type="noConversion"/>
  </si>
  <si>
    <r>
      <rPr>
        <sz val="12"/>
        <rFont val="標楷體"/>
        <family val="4"/>
        <charset val="136"/>
      </rPr>
      <t>醫師、護理師同業公會</t>
    </r>
    <phoneticPr fontId="2" type="noConversion"/>
  </si>
  <si>
    <r>
      <rPr>
        <sz val="12"/>
        <rFont val="標楷體"/>
        <family val="4"/>
        <charset val="136"/>
      </rPr>
      <t>林口工業區廠商協進會</t>
    </r>
  </si>
  <si>
    <r>
      <rPr>
        <sz val="12"/>
        <rFont val="標楷體"/>
        <family val="4"/>
        <charset val="136"/>
      </rPr>
      <t>其他營業成本</t>
    </r>
    <phoneticPr fontId="2" type="noConversion"/>
  </si>
  <si>
    <r>
      <rPr>
        <sz val="12"/>
        <rFont val="標楷體"/>
        <family val="4"/>
        <charset val="136"/>
      </rPr>
      <t>林口工業區廠商協進會</t>
    </r>
    <phoneticPr fontId="2" type="noConversion"/>
  </si>
  <si>
    <r>
      <rPr>
        <sz val="12"/>
        <rFont val="標楷體"/>
        <family val="4"/>
        <charset val="136"/>
      </rPr>
      <t>職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業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團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體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會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費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合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計</t>
    </r>
    <phoneticPr fontId="2" type="noConversion"/>
  </si>
  <si>
    <r>
      <t xml:space="preserve">        2.</t>
    </r>
    <r>
      <rPr>
        <sz val="12"/>
        <rFont val="標楷體"/>
        <family val="4"/>
        <charset val="136"/>
      </rPr>
      <t>其他零星會費、捐助、分攤請逐筆填列明細及金額。</t>
    </r>
    <phoneticPr fontId="2" type="noConversion"/>
  </si>
  <si>
    <r>
      <t xml:space="preserve">       </t>
    </r>
    <r>
      <rPr>
        <sz val="12"/>
        <rFont val="標楷體"/>
        <family val="4"/>
        <charset val="136"/>
      </rPr>
      <t>製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表</t>
    </r>
    <r>
      <rPr>
        <sz val="12"/>
        <rFont val="Times New Roman"/>
        <family val="1"/>
      </rPr>
      <t xml:space="preserve">: </t>
    </r>
    <phoneticPr fontId="2" type="noConversion"/>
  </si>
  <si>
    <r>
      <rPr>
        <sz val="12"/>
        <color indexed="8"/>
        <rFont val="標楷體"/>
        <family val="4"/>
        <charset val="136"/>
      </rPr>
      <t>中美經濟合作策進會</t>
    </r>
  </si>
  <si>
    <r>
      <rPr>
        <sz val="12"/>
        <color indexed="8"/>
        <rFont val="標楷體"/>
        <family val="4"/>
        <charset val="136"/>
      </rPr>
      <t>中華民國公開發行公司股務協會</t>
    </r>
  </si>
  <si>
    <r>
      <rPr>
        <sz val="12"/>
        <color indexed="8"/>
        <rFont val="標楷體"/>
        <family val="4"/>
        <charset val="136"/>
      </rPr>
      <t>世界能源會中華民國總會</t>
    </r>
  </si>
  <si>
    <r>
      <rPr>
        <sz val="12"/>
        <rFont val="標楷體"/>
        <family val="4"/>
        <charset val="136"/>
      </rPr>
      <t>台灣碳捕存再利用協會</t>
    </r>
  </si>
  <si>
    <r>
      <rPr>
        <sz val="12"/>
        <rFont val="標楷體"/>
        <family val="4"/>
        <charset val="136"/>
      </rPr>
      <t>台灣生質能技術發展協會</t>
    </r>
  </si>
  <si>
    <r>
      <rPr>
        <sz val="12"/>
        <rFont val="標楷體"/>
        <family val="4"/>
        <charset val="136"/>
      </rPr>
      <t>台灣</t>
    </r>
    <r>
      <rPr>
        <sz val="12"/>
        <rFont val="Times New Roman"/>
        <family val="1"/>
      </rPr>
      <t>PM2.5</t>
    </r>
    <r>
      <rPr>
        <sz val="12"/>
        <rFont val="標楷體"/>
        <family val="4"/>
        <charset val="136"/>
      </rPr>
      <t>監測與控制產業發展協會</t>
    </r>
  </si>
  <si>
    <r>
      <rPr>
        <sz val="12"/>
        <rFont val="標楷體"/>
        <family val="4"/>
        <charset val="136"/>
      </rPr>
      <t>台灣循環經濟協會</t>
    </r>
  </si>
  <si>
    <r>
      <rPr>
        <sz val="12"/>
        <rFont val="標楷體"/>
        <family val="4"/>
        <charset val="136"/>
      </rPr>
      <t>中華民國工業安全衛生協會</t>
    </r>
  </si>
  <si>
    <r>
      <rPr>
        <sz val="12"/>
        <rFont val="標楷體"/>
        <family val="4"/>
        <charset val="136"/>
      </rPr>
      <t>台灣汽電共生協會</t>
    </r>
  </si>
  <si>
    <r>
      <rPr>
        <sz val="12"/>
        <rFont val="標楷體"/>
        <family val="4"/>
        <charset val="136"/>
      </rPr>
      <t>歐洲在台商務協會</t>
    </r>
  </si>
  <si>
    <r>
      <rPr>
        <sz val="12"/>
        <rFont val="標楷體"/>
        <family val="4"/>
        <charset val="136"/>
      </rPr>
      <t>捐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助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國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內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團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體</t>
    </r>
    <r>
      <rPr>
        <sz val="12"/>
        <rFont val="Times New Roman"/>
        <family val="1"/>
      </rPr>
      <t xml:space="preserve"> - </t>
    </r>
    <r>
      <rPr>
        <sz val="12"/>
        <rFont val="標楷體"/>
        <family val="4"/>
        <charset val="136"/>
      </rPr>
      <t>發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電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業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電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協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金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合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計</t>
    </r>
    <phoneticPr fontId="2" type="noConversion"/>
  </si>
  <si>
    <t>組長</t>
    <phoneticPr fontId="8" type="noConversion"/>
  </si>
  <si>
    <t>擬陳核後提供資編課上傳SBA。</t>
    <phoneticPr fontId="8" type="noConversion"/>
  </si>
  <si>
    <t>業務費用</t>
    <phoneticPr fontId="2" type="noConversion"/>
  </si>
  <si>
    <r>
      <t xml:space="preserve">  </t>
    </r>
    <r>
      <rPr>
        <sz val="12"/>
        <rFont val="標楷體"/>
        <family val="4"/>
        <charset val="136"/>
      </rPr>
      <t>補助政府</t>
    </r>
    <phoneticPr fontId="2" type="noConversion"/>
  </si>
  <si>
    <r>
      <rPr>
        <sz val="12"/>
        <rFont val="標楷體"/>
        <family val="4"/>
        <charset val="136"/>
      </rPr>
      <t>補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助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政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府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機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關</t>
    </r>
    <r>
      <rPr>
        <sz val="12"/>
        <rFont val="Times New Roman"/>
        <family val="1"/>
      </rPr>
      <t xml:space="preserve"> - </t>
    </r>
    <r>
      <rPr>
        <sz val="12"/>
        <rFont val="標楷體"/>
        <family val="4"/>
        <charset val="136"/>
      </rPr>
      <t>一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般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合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計</t>
    </r>
    <phoneticPr fontId="2" type="noConversion"/>
  </si>
  <si>
    <r>
      <rPr>
        <sz val="12"/>
        <rFont val="標楷體"/>
        <family val="4"/>
        <charset val="136"/>
      </rPr>
      <t>補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助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政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府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機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關</t>
    </r>
    <r>
      <rPr>
        <sz val="12"/>
        <rFont val="Times New Roman"/>
        <family val="1"/>
      </rPr>
      <t xml:space="preserve"> - </t>
    </r>
    <r>
      <rPr>
        <sz val="12"/>
        <rFont val="標楷體"/>
        <family val="4"/>
        <charset val="136"/>
      </rPr>
      <t>促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協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金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合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計</t>
    </r>
    <phoneticPr fontId="2" type="noConversion"/>
  </si>
  <si>
    <r>
      <t xml:space="preserve">  </t>
    </r>
    <r>
      <rPr>
        <sz val="12"/>
        <rFont val="標楷體"/>
        <family val="4"/>
        <charset val="136"/>
      </rPr>
      <t>補助政府機</t>
    </r>
    <phoneticPr fontId="2" type="noConversion"/>
  </si>
  <si>
    <r>
      <rPr>
        <sz val="12"/>
        <rFont val="標楷體"/>
        <family val="4"/>
        <charset val="136"/>
      </rPr>
      <t>補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助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政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府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機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關</t>
    </r>
    <r>
      <rPr>
        <sz val="12"/>
        <rFont val="Times New Roman"/>
        <family val="1"/>
      </rPr>
      <t xml:space="preserve"> - </t>
    </r>
    <r>
      <rPr>
        <sz val="12"/>
        <rFont val="標楷體"/>
        <family val="4"/>
        <charset val="136"/>
      </rPr>
      <t>睦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鄰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費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用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合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計</t>
    </r>
    <phoneticPr fontId="2" type="noConversion"/>
  </si>
  <si>
    <r>
      <rPr>
        <sz val="12"/>
        <rFont val="標楷體"/>
        <family val="4"/>
        <charset val="136"/>
      </rPr>
      <t>補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助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及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捐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助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合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計</t>
    </r>
    <phoneticPr fontId="2" type="noConversion"/>
  </si>
  <si>
    <r>
      <rPr>
        <sz val="12"/>
        <rFont val="標楷體"/>
        <family val="4"/>
        <charset val="136"/>
      </rPr>
      <t>補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助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政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府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機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關</t>
    </r>
    <r>
      <rPr>
        <sz val="12"/>
        <rFont val="Times New Roman"/>
        <family val="1"/>
      </rPr>
      <t xml:space="preserve"> - </t>
    </r>
    <r>
      <rPr>
        <sz val="12"/>
        <rFont val="標楷體"/>
        <family val="4"/>
        <charset val="136"/>
      </rPr>
      <t>發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電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業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電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協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金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合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計</t>
    </r>
    <phoneticPr fontId="2" type="noConversion"/>
  </si>
  <si>
    <t>分攤桃園市觀音區保生里海岸保護措施</t>
    <phoneticPr fontId="2" type="noConversion"/>
  </si>
  <si>
    <r>
      <rPr>
        <sz val="12"/>
        <rFont val="標楷體"/>
        <family val="4"/>
        <charset val="136"/>
      </rPr>
      <t>分攤參與美國核能管制委員會熱流程式</t>
    </r>
    <phoneticPr fontId="2" type="noConversion"/>
  </si>
  <si>
    <r>
      <rPr>
        <sz val="12"/>
        <rFont val="標楷體"/>
        <family val="4"/>
        <charset val="136"/>
      </rPr>
      <t>應用及維護計畫</t>
    </r>
    <r>
      <rPr>
        <sz val="12"/>
        <rFont val="Times New Roman"/>
        <family val="1"/>
      </rPr>
      <t>(CAMP)</t>
    </r>
    <r>
      <rPr>
        <sz val="12"/>
        <rFont val="標楷體"/>
        <family val="4"/>
        <charset val="136"/>
      </rPr>
      <t>年費</t>
    </r>
    <phoneticPr fontId="2" type="noConversion"/>
  </si>
  <si>
    <r>
      <rPr>
        <sz val="12"/>
        <rFont val="標楷體"/>
        <family val="4"/>
        <charset val="136"/>
      </rPr>
      <t>分攤國際原子能總署保防視察費</t>
    </r>
    <r>
      <rPr>
        <sz val="12"/>
        <rFont val="Times New Roman"/>
        <family val="1"/>
      </rPr>
      <t>(IAEA)</t>
    </r>
    <phoneticPr fontId="2" type="noConversion"/>
  </si>
  <si>
    <t>分攤部屬單位業務經費</t>
    <phoneticPr fontId="2" type="noConversion"/>
  </si>
  <si>
    <t>會費、補助及捐助與分攤費用彙計表</t>
    <phoneticPr fontId="2" type="noConversion"/>
  </si>
  <si>
    <r>
      <rPr>
        <sz val="12"/>
        <rFont val="標楷體"/>
        <family val="4"/>
        <charset val="136"/>
      </rPr>
      <t>核能採購事務委員會</t>
    </r>
    <r>
      <rPr>
        <sz val="12"/>
        <rFont val="Times New Roman"/>
        <family val="1"/>
      </rPr>
      <t>(NUPIC)</t>
    </r>
  </si>
  <si>
    <r>
      <rPr>
        <sz val="12"/>
        <rFont val="標楷體"/>
        <family val="4"/>
        <charset val="136"/>
      </rPr>
      <t>世界核燃料市場組織</t>
    </r>
    <r>
      <rPr>
        <sz val="12"/>
        <rFont val="Times New Roman"/>
        <family val="1"/>
      </rPr>
      <t>(WNFM)</t>
    </r>
  </si>
  <si>
    <r>
      <rPr>
        <sz val="12"/>
        <rFont val="標楷體"/>
        <family val="4"/>
        <charset val="136"/>
      </rPr>
      <t>世界核能協會</t>
    </r>
    <r>
      <rPr>
        <sz val="12"/>
        <rFont val="Times New Roman"/>
        <family val="1"/>
      </rPr>
      <t>(WNA)</t>
    </r>
  </si>
  <si>
    <r>
      <rPr>
        <sz val="12"/>
        <rFont val="標楷體"/>
        <family val="4"/>
        <charset val="136"/>
      </rPr>
      <t>世界核能發電協會</t>
    </r>
    <r>
      <rPr>
        <sz val="12"/>
        <rFont val="Times New Roman"/>
        <family val="1"/>
      </rPr>
      <t>(WANO)</t>
    </r>
  </si>
  <si>
    <r>
      <rPr>
        <sz val="12"/>
        <rFont val="標楷體"/>
        <family val="4"/>
        <charset val="136"/>
      </rPr>
      <t>世界核能發電協會東京中心</t>
    </r>
    <r>
      <rPr>
        <sz val="12"/>
        <rFont val="Times New Roman"/>
        <family val="1"/>
      </rPr>
      <t>(WANO-TC)</t>
    </r>
  </si>
  <si>
    <r>
      <rPr>
        <sz val="12"/>
        <rFont val="標楷體"/>
        <family val="4"/>
        <charset val="136"/>
      </rPr>
      <t>壓水式核能電廠業主聯合組織</t>
    </r>
    <r>
      <rPr>
        <sz val="12"/>
        <rFont val="Times New Roman"/>
        <family val="1"/>
      </rPr>
      <t>(PWROG)</t>
    </r>
  </si>
  <si>
    <r>
      <rPr>
        <sz val="12"/>
        <color indexed="8"/>
        <rFont val="標楷體"/>
        <family val="4"/>
        <charset val="136"/>
      </rPr>
      <t>國際能源經濟學會</t>
    </r>
    <r>
      <rPr>
        <sz val="12"/>
        <color indexed="8"/>
        <rFont val="Times New Roman"/>
        <family val="1"/>
      </rPr>
      <t>(IAEE)</t>
    </r>
  </si>
  <si>
    <r>
      <rPr>
        <sz val="12"/>
        <rFont val="標楷體"/>
        <family val="4"/>
        <charset val="136"/>
      </rPr>
      <t>國際高壓大電力系統會議</t>
    </r>
    <r>
      <rPr>
        <sz val="12"/>
        <rFont val="Times New Roman"/>
        <family val="1"/>
      </rPr>
      <t>(CIGRE)</t>
    </r>
  </si>
  <si>
    <r>
      <rPr>
        <sz val="12"/>
        <rFont val="標楷體"/>
        <family val="4"/>
        <charset val="136"/>
      </rPr>
      <t>美國電機電子工程師學會</t>
    </r>
    <r>
      <rPr>
        <sz val="12"/>
        <rFont val="Times New Roman"/>
        <family val="1"/>
      </rPr>
      <t>(IEEE)</t>
    </r>
  </si>
  <si>
    <r>
      <rPr>
        <sz val="12"/>
        <rFont val="標楷體"/>
        <family val="4"/>
        <charset val="136"/>
      </rPr>
      <t>美國空氣與廢棄物管理學會</t>
    </r>
    <r>
      <rPr>
        <sz val="12"/>
        <rFont val="Times New Roman"/>
        <family val="1"/>
      </rPr>
      <t>(A&amp;WMA)</t>
    </r>
  </si>
  <si>
    <r>
      <rPr>
        <sz val="12"/>
        <rFont val="標楷體"/>
        <family val="4"/>
        <charset val="136"/>
      </rPr>
      <t>日本中央勞動災害防止協會</t>
    </r>
    <r>
      <rPr>
        <sz val="12"/>
        <rFont val="Times New Roman"/>
        <family val="1"/>
      </rPr>
      <t>(JISHA)</t>
    </r>
  </si>
  <si>
    <r>
      <rPr>
        <sz val="12"/>
        <rFont val="標楷體"/>
        <family val="4"/>
        <charset val="136"/>
      </rPr>
      <t>美國安全協會</t>
    </r>
    <r>
      <rPr>
        <sz val="12"/>
        <rFont val="Times New Roman"/>
        <family val="1"/>
      </rPr>
      <t>(NSC)</t>
    </r>
  </si>
  <si>
    <r>
      <rPr>
        <sz val="12"/>
        <rFont val="標楷體"/>
        <family val="4"/>
        <charset val="136"/>
      </rPr>
      <t>世界安全組織</t>
    </r>
    <r>
      <rPr>
        <sz val="12"/>
        <rFont val="Times New Roman"/>
        <family val="1"/>
      </rPr>
      <t>(WSO)</t>
    </r>
  </si>
  <si>
    <r>
      <rPr>
        <sz val="12"/>
        <rFont val="標楷體"/>
        <family val="4"/>
        <charset val="136"/>
      </rPr>
      <t>國際電力研究資料交換組織</t>
    </r>
    <r>
      <rPr>
        <sz val="12"/>
        <rFont val="Times New Roman"/>
        <family val="1"/>
      </rPr>
      <t>(IERE)</t>
    </r>
  </si>
  <si>
    <r>
      <rPr>
        <sz val="12"/>
        <rFont val="標楷體"/>
        <family val="4"/>
        <charset val="136"/>
      </rPr>
      <t>美國都寶工程公司國際協會</t>
    </r>
    <r>
      <rPr>
        <sz val="12"/>
        <rFont val="Times New Roman"/>
        <family val="1"/>
      </rPr>
      <t>(ICDC)</t>
    </r>
  </si>
  <si>
    <r>
      <rPr>
        <sz val="12"/>
        <rFont val="標楷體"/>
        <family val="4"/>
        <charset val="136"/>
      </rPr>
      <t>全球碳捕獲與封存研究院</t>
    </r>
    <r>
      <rPr>
        <sz val="12"/>
        <rFont val="Times New Roman"/>
        <family val="1"/>
      </rPr>
      <t>(GCCSI)</t>
    </r>
  </si>
  <si>
    <r>
      <rPr>
        <sz val="12"/>
        <rFont val="標楷體"/>
        <family val="4"/>
        <charset val="136"/>
      </rPr>
      <t>日本能源經濟研究所</t>
    </r>
    <r>
      <rPr>
        <sz val="12"/>
        <rFont val="Times New Roman"/>
        <family val="1"/>
      </rPr>
      <t>(IEEJ)</t>
    </r>
  </si>
  <si>
    <r>
      <rPr>
        <sz val="12"/>
        <rFont val="標楷體"/>
        <family val="4"/>
        <charset val="136"/>
      </rPr>
      <t>彭博新能源財經</t>
    </r>
    <r>
      <rPr>
        <sz val="12"/>
        <rFont val="Times New Roman"/>
        <family val="1"/>
      </rPr>
      <t>(BNEF)</t>
    </r>
  </si>
  <si>
    <r>
      <rPr>
        <sz val="12"/>
        <rFont val="標楷體"/>
        <family val="4"/>
        <charset val="136"/>
      </rPr>
      <t>澳台經貿協會</t>
    </r>
    <r>
      <rPr>
        <sz val="12"/>
        <rFont val="Times New Roman"/>
        <family val="1"/>
      </rPr>
      <t>(ATBC)</t>
    </r>
  </si>
  <si>
    <r>
      <rPr>
        <sz val="12"/>
        <rFont val="標楷體"/>
        <family val="4"/>
        <charset val="136"/>
      </rPr>
      <t>中華公司治理協會</t>
    </r>
  </si>
  <si>
    <r>
      <rPr>
        <sz val="12"/>
        <color indexed="8"/>
        <rFont val="標楷體"/>
        <family val="4"/>
        <charset val="136"/>
      </rPr>
      <t>中華民國國際經濟合作協會</t>
    </r>
  </si>
  <si>
    <r>
      <rPr>
        <sz val="12"/>
        <color indexed="8"/>
        <rFont val="標楷體"/>
        <family val="4"/>
        <charset val="136"/>
      </rPr>
      <t>台灣永續能源研究基金會</t>
    </r>
  </si>
  <si>
    <r>
      <rPr>
        <sz val="12"/>
        <rFont val="標楷體"/>
        <family val="4"/>
        <charset val="136"/>
      </rPr>
      <t>中華民國氣象學會</t>
    </r>
  </si>
  <si>
    <r>
      <rPr>
        <sz val="12"/>
        <rFont val="標楷體"/>
        <family val="4"/>
        <charset val="136"/>
      </rPr>
      <t>中華民國會計研究發展基金會</t>
    </r>
  </si>
  <si>
    <r>
      <rPr>
        <sz val="12"/>
        <rFont val="標楷體"/>
        <family val="4"/>
        <charset val="136"/>
      </rPr>
      <t>中華民國企業永續發展協會</t>
    </r>
  </si>
  <si>
    <r>
      <rPr>
        <sz val="12"/>
        <color indexed="8"/>
        <rFont val="標楷體"/>
        <family val="4"/>
        <charset val="136"/>
      </rPr>
      <t>中華民國珊瑚礁學會</t>
    </r>
  </si>
  <si>
    <r>
      <rPr>
        <sz val="12"/>
        <rFont val="標楷體"/>
        <family val="4"/>
        <charset val="136"/>
      </rPr>
      <t>台灣超微細氣泡協會</t>
    </r>
  </si>
  <si>
    <r>
      <rPr>
        <sz val="12"/>
        <rFont val="標楷體"/>
        <family val="4"/>
        <charset val="136"/>
      </rPr>
      <t>中華民國環境檢驗測定商業同業公會</t>
    </r>
  </si>
  <si>
    <r>
      <rPr>
        <sz val="12"/>
        <rFont val="標楷體"/>
        <family val="4"/>
        <charset val="136"/>
      </rPr>
      <t>台北市度量衡商業同業公會</t>
    </r>
  </si>
  <si>
    <t>台灣職業健康護理學會</t>
    <phoneticPr fontId="2" type="noConversion"/>
  </si>
  <si>
    <r>
      <rPr>
        <sz val="12"/>
        <rFont val="標楷體"/>
        <family val="4"/>
        <charset val="136"/>
      </rPr>
      <t>醫師、護理師同業公會</t>
    </r>
  </si>
  <si>
    <t>會費、補助及</t>
    <phoneticPr fontId="2" type="noConversion"/>
  </si>
  <si>
    <t>捐助與分攤</t>
    <phoneticPr fontId="8" type="noConversion"/>
  </si>
  <si>
    <r>
      <t xml:space="preserve">  </t>
    </r>
    <r>
      <rPr>
        <sz val="12"/>
        <rFont val="標楷體"/>
        <family val="4"/>
        <charset val="136"/>
      </rPr>
      <t>團體</t>
    </r>
    <r>
      <rPr>
        <sz val="12"/>
        <rFont val="Times New Roman"/>
        <family val="1"/>
      </rPr>
      <t>-</t>
    </r>
    <r>
      <rPr>
        <sz val="12"/>
        <rFont val="標楷體"/>
        <family val="4"/>
        <charset val="136"/>
      </rPr>
      <t>促協金</t>
    </r>
    <phoneticPr fontId="8" type="noConversion"/>
  </si>
  <si>
    <r>
      <t xml:space="preserve">  </t>
    </r>
    <r>
      <rPr>
        <sz val="12"/>
        <rFont val="標楷體"/>
        <family val="4"/>
        <charset val="136"/>
      </rPr>
      <t>體</t>
    </r>
    <r>
      <rPr>
        <sz val="12"/>
        <rFont val="Times New Roman"/>
        <family val="1"/>
      </rPr>
      <t>-</t>
    </r>
    <r>
      <rPr>
        <sz val="12"/>
        <rFont val="標楷體"/>
        <family val="4"/>
        <charset val="136"/>
      </rPr>
      <t>發電業</t>
    </r>
    <phoneticPr fontId="2" type="noConversion"/>
  </si>
  <si>
    <t>112自編「會費、補助及捐助與分攤費用彙計表」已編妥如附，</t>
    <phoneticPr fontId="8" type="noConversion"/>
  </si>
  <si>
    <r>
      <rPr>
        <sz val="12"/>
        <rFont val="標楷體"/>
        <family val="4"/>
        <charset val="136"/>
      </rPr>
      <t>中華民國</t>
    </r>
    <r>
      <rPr>
        <sz val="12"/>
        <rFont val="Times New Roman"/>
        <family val="1"/>
      </rPr>
      <t>113</t>
    </r>
    <r>
      <rPr>
        <sz val="12"/>
        <rFont val="標楷體"/>
        <family val="4"/>
        <charset val="136"/>
      </rPr>
      <t>年度</t>
    </r>
    <phoneticPr fontId="2" type="noConversion"/>
  </si>
  <si>
    <r>
      <rPr>
        <b/>
        <u/>
        <sz val="12"/>
        <rFont val="標楷體"/>
        <family val="4"/>
        <charset val="136"/>
      </rPr>
      <t>會費、捐助與分攤費用彙計表</t>
    </r>
  </si>
  <si>
    <r>
      <rPr>
        <sz val="12"/>
        <rFont val="標楷體"/>
        <family val="4"/>
        <charset val="136"/>
      </rPr>
      <t>單位</t>
    </r>
    <r>
      <rPr>
        <sz val="12"/>
        <rFont val="Times New Roman"/>
        <family val="1"/>
      </rPr>
      <t>:</t>
    </r>
    <r>
      <rPr>
        <sz val="12"/>
        <rFont val="標楷體"/>
        <family val="4"/>
        <charset val="136"/>
      </rPr>
      <t>新台幣元</t>
    </r>
    <phoneticPr fontId="2" type="noConversion"/>
  </si>
  <si>
    <r>
      <rPr>
        <sz val="12"/>
        <rFont val="標楷體"/>
        <family val="4"/>
        <charset val="136"/>
      </rPr>
      <t>東亞暨西太平洋電力供應事業協會</t>
    </r>
    <r>
      <rPr>
        <sz val="12"/>
        <rFont val="Times New Roman"/>
        <family val="1"/>
      </rPr>
      <t>(AESIEAP)</t>
    </r>
  </si>
  <si>
    <t>台灣區電氣工業同業公會</t>
    <phoneticPr fontId="2" type="noConversion"/>
  </si>
  <si>
    <t>中華民國太陽光電發電系統商業同業
公會</t>
    <phoneticPr fontId="2" type="noConversion"/>
  </si>
  <si>
    <t xml:space="preserve">來能源研究中心                    </t>
    <phoneticPr fontId="2" type="noConversion"/>
  </si>
  <si>
    <t>會費</t>
    <phoneticPr fontId="8" type="noConversion"/>
  </si>
  <si>
    <r>
      <t xml:space="preserve">日本燃料電池開發資訊中心(FCDIC) </t>
    </r>
    <r>
      <rPr>
        <sz val="11"/>
        <rFont val="Times New Roman"/>
        <family val="1"/>
      </rPr>
      <t xml:space="preserve"> 49,440</t>
    </r>
    <phoneticPr fontId="2" type="noConversion"/>
  </si>
  <si>
    <r>
      <t xml:space="preserve">麻省理工學院(MIT)能源倡議未   </t>
    </r>
    <r>
      <rPr>
        <sz val="11"/>
        <rFont val="Times New Roman"/>
        <family val="1"/>
      </rPr>
      <t xml:space="preserve"> 5,379,360</t>
    </r>
    <phoneticPr fontId="2" type="noConversion"/>
  </si>
  <si>
    <r>
      <rPr>
        <sz val="12"/>
        <rFont val="標楷體"/>
        <family val="4"/>
        <charset val="136"/>
      </rPr>
      <t>會費</t>
    </r>
  </si>
  <si>
    <r>
      <t xml:space="preserve"> </t>
    </r>
    <r>
      <rPr>
        <sz val="12"/>
        <rFont val="標楷體"/>
        <family val="4"/>
        <charset val="136"/>
      </rPr>
      <t>國際組織會費</t>
    </r>
  </si>
  <si>
    <r>
      <rPr>
        <sz val="12"/>
        <rFont val="標楷體"/>
        <family val="4"/>
        <charset val="136"/>
      </rPr>
      <t>美洲核能協會</t>
    </r>
    <r>
      <rPr>
        <sz val="12"/>
        <rFont val="Times New Roman"/>
        <family val="1"/>
      </rPr>
      <t>(ANS)</t>
    </r>
  </si>
  <si>
    <t>113院編「會費、補助及捐助與分攤費用彙計表」已編妥如附，</t>
    <phoneticPr fontId="8" type="noConversion"/>
  </si>
  <si>
    <r>
      <rPr>
        <sz val="12"/>
        <rFont val="標楷體"/>
        <family val="4"/>
        <charset val="136"/>
      </rPr>
      <t>中華民國</t>
    </r>
    <r>
      <rPr>
        <sz val="12"/>
        <rFont val="Times New Roman"/>
        <family val="1"/>
      </rPr>
      <t>114</t>
    </r>
    <r>
      <rPr>
        <sz val="12"/>
        <rFont val="標楷體"/>
        <family val="4"/>
        <charset val="136"/>
      </rPr>
      <t>年度</t>
    </r>
    <phoneticPr fontId="2" type="noConversion"/>
  </si>
  <si>
    <r>
      <rPr>
        <sz val="12"/>
        <rFont val="標楷體"/>
        <family val="4"/>
        <charset val="136"/>
      </rPr>
      <t>核能採購事務委員會</t>
    </r>
    <r>
      <rPr>
        <sz val="12"/>
        <rFont val="Times New Roman"/>
        <family val="1"/>
      </rPr>
      <t>(NUPIC)</t>
    </r>
    <phoneticPr fontId="2" type="noConversion"/>
  </si>
  <si>
    <r>
      <rPr>
        <sz val="12"/>
        <rFont val="標楷體"/>
        <family val="4"/>
        <charset val="136"/>
      </rPr>
      <t>世界核能發電協會東京中心</t>
    </r>
    <r>
      <rPr>
        <sz val="12"/>
        <rFont val="Times New Roman"/>
        <family val="1"/>
      </rPr>
      <t>(WANO-TC)</t>
    </r>
    <phoneticPr fontId="2" type="noConversion"/>
  </si>
  <si>
    <r>
      <rPr>
        <sz val="12"/>
        <rFont val="標楷體"/>
        <family val="4"/>
        <charset val="136"/>
      </rPr>
      <t>壓水式核能電廠業主聯合組織</t>
    </r>
    <r>
      <rPr>
        <sz val="12"/>
        <rFont val="Times New Roman"/>
        <family val="1"/>
      </rPr>
      <t>(PWROG)</t>
    </r>
    <phoneticPr fontId="2" type="noConversion"/>
  </si>
  <si>
    <r>
      <rPr>
        <sz val="12"/>
        <rFont val="標楷體"/>
        <family val="4"/>
        <charset val="136"/>
      </rPr>
      <t>世界核燃料市場組織</t>
    </r>
    <r>
      <rPr>
        <sz val="12"/>
        <rFont val="Times New Roman"/>
        <family val="1"/>
      </rPr>
      <t>(WNFM)</t>
    </r>
    <phoneticPr fontId="2" type="noConversion"/>
  </si>
  <si>
    <r>
      <rPr>
        <sz val="12"/>
        <color indexed="8"/>
        <rFont val="標楷體"/>
        <family val="4"/>
        <charset val="136"/>
      </rPr>
      <t>日本燃料電池開發資訊中心</t>
    </r>
    <r>
      <rPr>
        <sz val="12"/>
        <color indexed="8"/>
        <rFont val="Times New Roman"/>
        <family val="1"/>
      </rPr>
      <t>(FCDIC)</t>
    </r>
  </si>
  <si>
    <r>
      <rPr>
        <sz val="12"/>
        <color indexed="8"/>
        <rFont val="標楷體"/>
        <family val="4"/>
        <charset val="136"/>
      </rPr>
      <t>國際電力研究資料交換組織</t>
    </r>
    <r>
      <rPr>
        <sz val="12"/>
        <color indexed="8"/>
        <rFont val="Times New Roman"/>
        <family val="1"/>
      </rPr>
      <t>(IERE)</t>
    </r>
  </si>
  <si>
    <r>
      <rPr>
        <sz val="12"/>
        <color indexed="8"/>
        <rFont val="標楷體"/>
        <family val="4"/>
        <charset val="136"/>
      </rPr>
      <t>日本能源經濟研究所</t>
    </r>
    <r>
      <rPr>
        <sz val="12"/>
        <color indexed="8"/>
        <rFont val="Times New Roman"/>
        <family val="1"/>
      </rPr>
      <t>(IEEJ)</t>
    </r>
  </si>
  <si>
    <r>
      <rPr>
        <sz val="12"/>
        <rFont val="標楷體"/>
        <family val="4"/>
        <charset val="136"/>
      </rPr>
      <t>東亞暨西太平洋電力供應事業協會</t>
    </r>
    <r>
      <rPr>
        <sz val="12"/>
        <rFont val="Times New Roman"/>
        <family val="1"/>
      </rPr>
      <t>(AESIEAP)</t>
    </r>
    <phoneticPr fontId="2" type="noConversion"/>
  </si>
  <si>
    <r>
      <rPr>
        <sz val="12"/>
        <color indexed="8"/>
        <rFont val="標楷體"/>
        <family val="4"/>
        <charset val="136"/>
      </rPr>
      <t>彭博新能源財經</t>
    </r>
    <r>
      <rPr>
        <sz val="12"/>
        <color indexed="8"/>
        <rFont val="Times New Roman"/>
        <family val="1"/>
      </rPr>
      <t>(BNEF)</t>
    </r>
  </si>
  <si>
    <r>
      <rPr>
        <sz val="12"/>
        <color indexed="8"/>
        <rFont val="標楷體"/>
        <family val="4"/>
        <charset val="136"/>
      </rPr>
      <t>麻省理工學院</t>
    </r>
    <r>
      <rPr>
        <sz val="12"/>
        <color indexed="8"/>
        <rFont val="Times New Roman"/>
        <family val="1"/>
      </rPr>
      <t>(MIT)</t>
    </r>
    <r>
      <rPr>
        <sz val="12"/>
        <color indexed="8"/>
        <rFont val="標楷體"/>
        <family val="4"/>
        <charset val="136"/>
      </rPr>
      <t>能源倡議未來能源研究中心</t>
    </r>
  </si>
  <si>
    <r>
      <rPr>
        <sz val="12"/>
        <color indexed="8"/>
        <rFont val="標楷體"/>
        <family val="4"/>
        <charset val="136"/>
      </rPr>
      <t>美國都寶工程公司國際協會</t>
    </r>
    <r>
      <rPr>
        <sz val="12"/>
        <color indexed="8"/>
        <rFont val="Times New Roman"/>
        <family val="1"/>
      </rPr>
      <t>(ICDC)</t>
    </r>
  </si>
  <si>
    <r>
      <rPr>
        <sz val="12"/>
        <rFont val="Times New Roman"/>
        <family val="4"/>
      </rPr>
      <t xml:space="preserve"> </t>
    </r>
    <r>
      <rPr>
        <sz val="12"/>
        <rFont val="標楷體"/>
        <family val="4"/>
        <charset val="136"/>
      </rPr>
      <t>學術團體會費</t>
    </r>
  </si>
  <si>
    <t>中國電機工程學會</t>
    <phoneticPr fontId="2" type="noConversion"/>
  </si>
  <si>
    <t>台灣智慧電動車及綠能科技協會</t>
  </si>
  <si>
    <t>台灣電力與能源工程協會</t>
  </si>
  <si>
    <t>台灣智慧型電網產業協會</t>
  </si>
  <si>
    <t>台灣能源技術服務產業發展協會</t>
  </si>
  <si>
    <t>中華民國燃燒學會</t>
  </si>
  <si>
    <t>台灣燃料電池夥伴聯盟</t>
  </si>
  <si>
    <t>中華民國防蝕工程學會</t>
  </si>
  <si>
    <t>台美CCUS產業推動聯盟</t>
  </si>
  <si>
    <t>台灣混凝土學會</t>
  </si>
  <si>
    <t>台灣電力企業聯合會</t>
  </si>
  <si>
    <r>
      <rPr>
        <sz val="12"/>
        <color indexed="8"/>
        <rFont val="標楷體"/>
        <family val="4"/>
        <charset val="136"/>
      </rPr>
      <t>中華民國科技管理協會</t>
    </r>
  </si>
  <si>
    <r>
      <rPr>
        <sz val="12"/>
        <color indexed="8"/>
        <rFont val="標楷體"/>
        <family val="4"/>
        <charset val="136"/>
      </rPr>
      <t>全國認證基金會</t>
    </r>
    <r>
      <rPr>
        <sz val="12"/>
        <color indexed="8"/>
        <rFont val="Times New Roman"/>
        <family val="1"/>
      </rPr>
      <t>(TAF)</t>
    </r>
  </si>
  <si>
    <t>中華圖書資訊館際合作協會</t>
    <phoneticPr fontId="2" type="noConversion"/>
  </si>
  <si>
    <t>彰化縣彰濱產業園區廠協會</t>
    <phoneticPr fontId="2" type="noConversion"/>
  </si>
  <si>
    <r>
      <rPr>
        <sz val="12"/>
        <color indexed="8"/>
        <rFont val="標楷體"/>
        <family val="4"/>
        <charset val="136"/>
      </rPr>
      <t>台灣風力發電產業協會</t>
    </r>
  </si>
  <si>
    <r>
      <rPr>
        <sz val="12"/>
        <color indexed="8"/>
        <rFont val="標楷體"/>
        <family val="4"/>
        <charset val="136"/>
      </rPr>
      <t>台灣綠電應用協會</t>
    </r>
    <r>
      <rPr>
        <sz val="12"/>
        <color indexed="8"/>
        <rFont val="Times New Roman"/>
        <family val="1"/>
      </rPr>
      <t>(TAGET)</t>
    </r>
  </si>
  <si>
    <r>
      <rPr>
        <sz val="12"/>
        <color indexed="8"/>
        <rFont val="標楷體"/>
        <family val="4"/>
        <charset val="136"/>
      </rPr>
      <t>中國機械工程學會</t>
    </r>
  </si>
  <si>
    <r>
      <rPr>
        <sz val="12"/>
        <color indexed="8"/>
        <rFont val="標楷體"/>
        <family val="4"/>
        <charset val="136"/>
      </rPr>
      <t>台灣水利產業發展促進協會</t>
    </r>
  </si>
  <si>
    <r>
      <rPr>
        <sz val="12"/>
        <color indexed="8"/>
        <rFont val="標楷體"/>
        <family val="4"/>
        <charset val="136"/>
      </rPr>
      <t>台灣照明學會</t>
    </r>
  </si>
  <si>
    <r>
      <rPr>
        <sz val="12"/>
        <color indexed="8"/>
        <rFont val="標楷體"/>
        <family val="4"/>
        <charset val="136"/>
      </rPr>
      <t>中印尼文化經濟協會</t>
    </r>
  </si>
  <si>
    <r>
      <rPr>
        <sz val="12"/>
        <color indexed="8"/>
        <rFont val="標楷體"/>
        <family val="4"/>
        <charset val="136"/>
      </rPr>
      <t>台俄協會</t>
    </r>
  </si>
  <si>
    <r>
      <rPr>
        <sz val="12"/>
        <color indexed="8"/>
        <rFont val="標楷體"/>
        <family val="4"/>
        <charset val="136"/>
      </rPr>
      <t>中國礦冶工程學會</t>
    </r>
  </si>
  <si>
    <r>
      <rPr>
        <sz val="12"/>
        <color indexed="8"/>
        <rFont val="標楷體"/>
        <family val="4"/>
        <charset val="136"/>
      </rPr>
      <t>中國土木水利工程學會</t>
    </r>
  </si>
  <si>
    <r>
      <rPr>
        <sz val="12"/>
        <color indexed="8"/>
        <rFont val="標楷體"/>
        <family val="4"/>
        <charset val="136"/>
      </rPr>
      <t>中國工程師學會</t>
    </r>
  </si>
  <si>
    <r>
      <rPr>
        <sz val="12"/>
        <color indexed="8"/>
        <rFont val="標楷體"/>
        <family val="4"/>
        <charset val="136"/>
      </rPr>
      <t>台灣綠建築發展協會</t>
    </r>
  </si>
  <si>
    <r>
      <rPr>
        <sz val="12"/>
        <color indexed="8"/>
        <rFont val="標楷體"/>
        <family val="4"/>
        <charset val="136"/>
      </rPr>
      <t>臺灣建築學會</t>
    </r>
  </si>
  <si>
    <r>
      <rPr>
        <sz val="12"/>
        <color indexed="8"/>
        <rFont val="標楷體"/>
        <family val="4"/>
        <charset val="136"/>
      </rPr>
      <t>中華價值管理學會</t>
    </r>
  </si>
  <si>
    <r>
      <rPr>
        <sz val="12"/>
        <color indexed="8"/>
        <rFont val="標楷體"/>
        <family val="4"/>
        <charset val="136"/>
      </rPr>
      <t>台灣工程法學會</t>
    </r>
  </si>
  <si>
    <r>
      <rPr>
        <sz val="12"/>
        <color indexed="8"/>
        <rFont val="標楷體"/>
        <family val="4"/>
        <charset val="136"/>
      </rPr>
      <t>中華民國隧道協會</t>
    </r>
  </si>
  <si>
    <r>
      <rPr>
        <sz val="12"/>
        <color indexed="8"/>
        <rFont val="標楷體"/>
        <family val="4"/>
        <charset val="136"/>
      </rPr>
      <t>中華民國電腦學會</t>
    </r>
  </si>
  <si>
    <r>
      <rPr>
        <sz val="12"/>
        <color indexed="8"/>
        <rFont val="標楷體"/>
        <family val="4"/>
        <charset val="136"/>
      </rPr>
      <t>中華民國電腦稽核協會</t>
    </r>
  </si>
  <si>
    <r>
      <rPr>
        <sz val="12"/>
        <color indexed="8"/>
        <rFont val="標楷體"/>
        <family val="4"/>
        <charset val="136"/>
      </rPr>
      <t>美洲保健物理學會台灣總會</t>
    </r>
  </si>
  <si>
    <r>
      <rPr>
        <sz val="12"/>
        <color indexed="8"/>
        <rFont val="標楷體"/>
        <family val="4"/>
        <charset val="136"/>
      </rPr>
      <t>中華民國訓練協會</t>
    </r>
  </si>
  <si>
    <r>
      <rPr>
        <sz val="12"/>
        <color indexed="8"/>
        <rFont val="標楷體"/>
        <family val="4"/>
        <charset val="136"/>
      </rPr>
      <t>中華民國勞資關係協進會</t>
    </r>
  </si>
  <si>
    <r>
      <rPr>
        <sz val="12"/>
        <color indexed="8"/>
        <rFont val="標楷體"/>
        <family val="4"/>
        <charset val="136"/>
      </rPr>
      <t>中華民國全國工業總會雇主委員會</t>
    </r>
  </si>
  <si>
    <r>
      <rPr>
        <sz val="12"/>
        <color indexed="8"/>
        <rFont val="標楷體"/>
        <family val="4"/>
        <charset val="136"/>
      </rPr>
      <t>中華人力資源管理協會</t>
    </r>
  </si>
  <si>
    <r>
      <rPr>
        <sz val="12"/>
        <color indexed="8"/>
        <rFont val="標楷體"/>
        <family val="4"/>
        <charset val="136"/>
      </rPr>
      <t>台灣員工協助專業協會</t>
    </r>
  </si>
  <si>
    <r>
      <rPr>
        <sz val="12"/>
        <rFont val="標楷體"/>
        <family val="4"/>
        <charset val="136"/>
      </rPr>
      <t>職業團體會費</t>
    </r>
    <phoneticPr fontId="2" type="noConversion"/>
  </si>
  <si>
    <t>中華民國檢測驗證協會</t>
    <phoneticPr fontId="2" type="noConversion"/>
  </si>
  <si>
    <t>醫師、護理師同業公會</t>
  </si>
  <si>
    <t>各縣市工業會</t>
    <phoneticPr fontId="2" type="noConversion"/>
  </si>
  <si>
    <r>
      <rPr>
        <sz val="12"/>
        <rFont val="標楷體"/>
        <family val="4"/>
        <charset val="136"/>
      </rPr>
      <t>捐助全球產業總工會</t>
    </r>
    <r>
      <rPr>
        <sz val="12"/>
        <rFont val="Times New Roman"/>
        <family val="1"/>
      </rPr>
      <t>(IGU)</t>
    </r>
    <phoneticPr fontId="2" type="noConversion"/>
  </si>
  <si>
    <r>
      <rPr>
        <sz val="12"/>
        <color indexed="8"/>
        <rFont val="標楷體"/>
        <family val="4"/>
        <charset val="136"/>
      </rPr>
      <t>捐助台灣照明學會</t>
    </r>
  </si>
  <si>
    <r>
      <rPr>
        <sz val="12"/>
        <color indexed="8"/>
        <rFont val="標楷體"/>
        <family val="4"/>
        <charset val="136"/>
      </rPr>
      <t>捐助中華民國電力退休人員協進會</t>
    </r>
  </si>
  <si>
    <r>
      <rPr>
        <sz val="12"/>
        <color indexed="8"/>
        <rFont val="標楷體"/>
        <family val="4"/>
        <charset val="136"/>
      </rPr>
      <t>捐助台灣電力工會會務活動經費</t>
    </r>
  </si>
  <si>
    <t>輸電費用</t>
    <phoneticPr fontId="2" type="noConversion"/>
  </si>
  <si>
    <r>
      <rPr>
        <sz val="12"/>
        <rFont val="標楷體"/>
        <family val="4"/>
        <charset val="136"/>
      </rPr>
      <t>捐助全球產業總工會</t>
    </r>
    <r>
      <rPr>
        <sz val="12"/>
        <rFont val="Times New Roman"/>
        <family val="1"/>
      </rPr>
      <t xml:space="preserve">(IGU) </t>
    </r>
    <phoneticPr fontId="8" type="noConversion"/>
  </si>
  <si>
    <t>分攤台美民用核能合作會議</t>
    <phoneticPr fontId="2" type="noConversion"/>
  </si>
  <si>
    <r>
      <t>(AIT-TECRO Meetung)</t>
    </r>
    <r>
      <rPr>
        <sz val="12"/>
        <rFont val="標楷體"/>
        <family val="4"/>
        <charset val="136"/>
      </rPr>
      <t>經費</t>
    </r>
    <phoneticPr fontId="2" type="noConversion"/>
  </si>
  <si>
    <t>分攤中日工程技術研討會議經費</t>
    <phoneticPr fontId="2" type="noConversion"/>
  </si>
  <si>
    <t>分攤七股光電關懷會經費</t>
    <phoneticPr fontId="2" type="noConversion"/>
  </si>
  <si>
    <r>
      <rPr>
        <sz val="12"/>
        <color indexed="8"/>
        <rFont val="標楷體"/>
        <family val="4"/>
        <charset val="136"/>
      </rPr>
      <t>分攤美國電力研究院</t>
    </r>
    <r>
      <rPr>
        <sz val="12"/>
        <color indexed="8"/>
        <rFont val="Times New Roman"/>
        <family val="1"/>
      </rPr>
      <t>(EPRI)</t>
    </r>
    <r>
      <rPr>
        <sz val="12"/>
        <color indexed="8"/>
        <rFont val="標楷體"/>
        <family val="4"/>
        <charset val="136"/>
      </rPr>
      <t>能源與環境分析模組</t>
    </r>
    <phoneticPr fontId="2" type="noConversion"/>
  </si>
  <si>
    <r>
      <rPr>
        <sz val="12"/>
        <color indexed="8"/>
        <rFont val="標楷體"/>
        <family val="4"/>
        <charset val="136"/>
      </rPr>
      <t>分攤美國電力研究院</t>
    </r>
    <r>
      <rPr>
        <sz val="12"/>
        <color indexed="8"/>
        <rFont val="Times New Roman"/>
        <family val="1"/>
      </rPr>
      <t>(EPRI)</t>
    </r>
    <r>
      <rPr>
        <sz val="12"/>
        <color indexed="8"/>
        <rFont val="標楷體"/>
        <family val="4"/>
        <charset val="136"/>
      </rPr>
      <t>分散式能源整合計畫</t>
    </r>
    <phoneticPr fontId="2" type="noConversion"/>
  </si>
  <si>
    <r>
      <t>(P174)</t>
    </r>
    <r>
      <rPr>
        <sz val="12"/>
        <color indexed="8"/>
        <rFont val="標楷體"/>
        <family val="4"/>
        <charset val="136"/>
      </rPr>
      <t>經費</t>
    </r>
  </si>
  <si>
    <r>
      <rPr>
        <sz val="12"/>
        <color indexed="8"/>
        <rFont val="標楷體"/>
        <family val="4"/>
        <charset val="136"/>
      </rPr>
      <t>分攤麻省理工學院</t>
    </r>
    <r>
      <rPr>
        <sz val="12"/>
        <color indexed="8"/>
        <rFont val="Times New Roman"/>
        <family val="1"/>
      </rPr>
      <t>(MIT)</t>
    </r>
    <r>
      <rPr>
        <sz val="12"/>
        <color indexed="8"/>
        <rFont val="標楷體"/>
        <family val="4"/>
        <charset val="136"/>
      </rPr>
      <t>未來能源中心計畫經費</t>
    </r>
    <phoneticPr fontId="2" type="noConversion"/>
  </si>
  <si>
    <r>
      <rPr>
        <sz val="12"/>
        <color indexed="8"/>
        <rFont val="標楷體"/>
        <family val="4"/>
        <charset val="136"/>
      </rPr>
      <t>分攤美國電力研究院</t>
    </r>
    <r>
      <rPr>
        <sz val="12"/>
        <color indexed="8"/>
        <rFont val="Times New Roman"/>
        <family val="1"/>
      </rPr>
      <t>(EPRI)</t>
    </r>
    <r>
      <rPr>
        <sz val="12"/>
        <color indexed="8"/>
        <rFont val="標楷體"/>
        <family val="4"/>
        <charset val="136"/>
      </rPr>
      <t>核能研究院計畫補充</t>
    </r>
    <phoneticPr fontId="2" type="noConversion"/>
  </si>
  <si>
    <r>
      <rPr>
        <sz val="12"/>
        <color indexed="8"/>
        <rFont val="標楷體"/>
        <family val="4"/>
        <charset val="136"/>
      </rPr>
      <t>分攤美國電力研究院</t>
    </r>
    <r>
      <rPr>
        <sz val="12"/>
        <color indexed="8"/>
        <rFont val="Times New Roman"/>
        <family val="1"/>
      </rPr>
      <t>(EPRI)</t>
    </r>
    <r>
      <rPr>
        <sz val="12"/>
        <color indexed="8"/>
        <rFont val="標楷體"/>
        <family val="4"/>
        <charset val="136"/>
      </rPr>
      <t>電力系統於風險管理</t>
    </r>
    <phoneticPr fontId="2" type="noConversion"/>
  </si>
  <si>
    <r>
      <t>(P201.A)</t>
    </r>
    <r>
      <rPr>
        <sz val="12"/>
        <color indexed="8"/>
        <rFont val="標楷體"/>
        <family val="4"/>
        <charset val="136"/>
      </rPr>
      <t>、電力系統轉型之前瞻技術分析</t>
    </r>
    <r>
      <rPr>
        <sz val="12"/>
        <color indexed="8"/>
        <rFont val="Times New Roman"/>
        <family val="1"/>
      </rPr>
      <t>(P201.C)</t>
    </r>
    <phoneticPr fontId="2" type="noConversion"/>
  </si>
  <si>
    <r>
      <rPr>
        <sz val="12"/>
        <color theme="1"/>
        <rFont val="標楷體"/>
        <family val="4"/>
        <charset val="136"/>
      </rPr>
      <t>項目</t>
    </r>
    <r>
      <rPr>
        <sz val="12"/>
        <color theme="1"/>
        <rFont val="Times New Roman"/>
        <family val="1"/>
      </rPr>
      <t>(Nuclear Supplemental Program)</t>
    </r>
    <r>
      <rPr>
        <sz val="12"/>
        <color indexed="8"/>
        <rFont val="標楷體"/>
        <family val="4"/>
        <charset val="136"/>
      </rPr>
      <t>經費</t>
    </r>
    <phoneticPr fontId="2" type="noConversion"/>
  </si>
  <si>
    <r>
      <rPr>
        <sz val="12"/>
        <color theme="1"/>
        <rFont val="標楷體"/>
        <family val="4"/>
        <charset val="136"/>
      </rPr>
      <t>、韌性及逆變器資源整合之應用</t>
    </r>
    <r>
      <rPr>
        <sz val="12"/>
        <color theme="1"/>
        <rFont val="Times New Roman"/>
        <family val="1"/>
      </rPr>
      <t>(1-117265)</t>
    </r>
    <r>
      <rPr>
        <sz val="12"/>
        <color theme="1"/>
        <rFont val="標楷體"/>
        <family val="4"/>
        <charset val="136"/>
      </rPr>
      <t>經費</t>
    </r>
    <phoneticPr fontId="2" type="noConversion"/>
  </si>
  <si>
    <r>
      <rPr>
        <sz val="12"/>
        <color theme="1"/>
        <rFont val="標楷體"/>
        <family val="4"/>
        <charset val="136"/>
      </rPr>
      <t>經費</t>
    </r>
  </si>
  <si>
    <r>
      <rPr>
        <sz val="12"/>
        <color indexed="8"/>
        <rFont val="標楷體"/>
        <family val="4"/>
        <charset val="136"/>
      </rPr>
      <t>分攤美國電力研究院</t>
    </r>
    <r>
      <rPr>
        <sz val="12"/>
        <color indexed="8"/>
        <rFont val="Times New Roman"/>
        <family val="1"/>
      </rPr>
      <t>(EPRI)</t>
    </r>
    <r>
      <rPr>
        <sz val="12"/>
        <color indexed="8"/>
        <rFont val="標楷體"/>
        <family val="4"/>
        <charset val="136"/>
      </rPr>
      <t>低碳倡議</t>
    </r>
    <r>
      <rPr>
        <sz val="12"/>
        <color indexed="8"/>
        <rFont val="Times New Roman"/>
        <family val="1"/>
      </rPr>
      <t>(LCRI)</t>
    </r>
    <r>
      <rPr>
        <sz val="12"/>
        <color indexed="8"/>
        <rFont val="標楷體"/>
        <family val="4"/>
        <charset val="136"/>
      </rPr>
      <t>計</t>
    </r>
    <r>
      <rPr>
        <sz val="12"/>
        <color rgb="FF000000"/>
        <rFont val="標楷體"/>
        <family val="4"/>
        <charset val="136"/>
      </rPr>
      <t>畫</t>
    </r>
    <phoneticPr fontId="2" type="noConversion"/>
  </si>
  <si>
    <r>
      <rPr>
        <sz val="12"/>
        <color indexed="8"/>
        <rFont val="標楷體"/>
        <family val="4"/>
        <charset val="136"/>
      </rPr>
      <t>經費</t>
    </r>
    <phoneticPr fontId="2" type="noConversion"/>
  </si>
  <si>
    <r>
      <rPr>
        <sz val="11"/>
        <rFont val="標楷體"/>
        <family val="4"/>
        <charset val="136"/>
      </rPr>
      <t>用經費</t>
    </r>
    <phoneticPr fontId="2" type="noConversion"/>
  </si>
  <si>
    <r>
      <rPr>
        <sz val="12"/>
        <rFont val="標楷體"/>
        <family val="4"/>
        <charset val="136"/>
      </rPr>
      <t>合辦研討會及技術參訪經費</t>
    </r>
    <phoneticPr fontId="2" type="noConversion"/>
  </si>
  <si>
    <r>
      <rPr>
        <sz val="12"/>
        <rFont val="標楷體"/>
        <family val="4"/>
        <charset val="136"/>
      </rPr>
      <t>管理分析</t>
    </r>
    <r>
      <rPr>
        <sz val="12"/>
        <rFont val="Times New Roman"/>
        <family val="1"/>
      </rPr>
      <t>(P34)</t>
    </r>
    <r>
      <rPr>
        <sz val="12"/>
        <rFont val="標楷體"/>
        <family val="4"/>
        <charset val="136"/>
      </rPr>
      <t>研究計畫經費</t>
    </r>
    <phoneticPr fontId="2" type="noConversion"/>
  </si>
  <si>
    <r>
      <rPr>
        <sz val="11"/>
        <rFont val="標楷體"/>
        <family val="4"/>
        <charset val="136"/>
      </rPr>
      <t>系統規劃</t>
    </r>
    <r>
      <rPr>
        <sz val="11"/>
        <rFont val="Times New Roman"/>
        <family val="1"/>
      </rPr>
      <t>(ISSP)</t>
    </r>
    <r>
      <rPr>
        <sz val="11"/>
        <rFont val="標楷體"/>
        <family val="4"/>
        <charset val="136"/>
      </rPr>
      <t>架構於台電系統之應</t>
    </r>
    <r>
      <rPr>
        <sz val="11"/>
        <rFont val="Times New Roman"/>
        <family val="1"/>
      </rPr>
      <t xml:space="preserve">     </t>
    </r>
    <phoneticPr fontId="2" type="noConversion"/>
  </si>
  <si>
    <t>區辨論壇活動費用</t>
    <phoneticPr fontId="2" type="noConversion"/>
  </si>
  <si>
    <t>‧</t>
  </si>
  <si>
    <r>
      <rPr>
        <b/>
        <u/>
        <sz val="12"/>
        <rFont val="標楷體"/>
        <family val="4"/>
        <charset val="136"/>
      </rPr>
      <t>會費、補助及捐助與分攤費用彙計表</t>
    </r>
    <phoneticPr fontId="8" type="noConversion"/>
  </si>
  <si>
    <r>
      <rPr>
        <sz val="12"/>
        <rFont val="標楷體"/>
        <family val="4"/>
        <charset val="136"/>
      </rPr>
      <t>單位：新臺幣元</t>
    </r>
    <phoneticPr fontId="2" type="noConversion"/>
  </si>
  <si>
    <r>
      <rPr>
        <sz val="12"/>
        <rFont val="標楷體"/>
        <family val="4"/>
        <charset val="136"/>
      </rPr>
      <t>％</t>
    </r>
    <phoneticPr fontId="2" type="noConversion"/>
  </si>
  <si>
    <r>
      <rPr>
        <sz val="12"/>
        <rFont val="標楷體"/>
        <family val="4"/>
        <charset val="136"/>
      </rPr>
      <t>補助及捐助</t>
    </r>
    <phoneticPr fontId="8" type="noConversion"/>
  </si>
  <si>
    <r>
      <rPr>
        <sz val="12"/>
        <rFont val="標楷體"/>
        <family val="4"/>
        <charset val="136"/>
      </rPr>
      <t>再生能源發電</t>
    </r>
    <phoneticPr fontId="8" type="noConversion"/>
  </si>
  <si>
    <r>
      <rPr>
        <sz val="12"/>
        <rFont val="標楷體"/>
        <family val="4"/>
        <charset val="136"/>
      </rPr>
      <t>業務費用</t>
    </r>
    <phoneticPr fontId="8" type="noConversion"/>
  </si>
  <si>
    <r>
      <rPr>
        <sz val="12"/>
        <rFont val="標楷體"/>
        <family val="4"/>
        <charset val="136"/>
      </rPr>
      <t>捐助財團法人核能科技協進會辦理海峽</t>
    </r>
    <phoneticPr fontId="8" type="noConversion"/>
  </si>
  <si>
    <r>
      <rPr>
        <sz val="12"/>
        <rFont val="標楷體"/>
        <family val="4"/>
        <charset val="136"/>
      </rPr>
      <t>兩岸核能合作研討會</t>
    </r>
    <phoneticPr fontId="2" type="noConversion"/>
  </si>
  <si>
    <r>
      <rPr>
        <sz val="12"/>
        <rFont val="標楷體"/>
        <family val="4"/>
        <charset val="136"/>
      </rPr>
      <t>配電費用</t>
    </r>
    <phoneticPr fontId="8" type="noConversion"/>
  </si>
  <si>
    <r>
      <rPr>
        <sz val="12"/>
        <color theme="1"/>
        <rFont val="標楷體"/>
        <family val="4"/>
        <charset val="136"/>
      </rPr>
      <t>捐助電腦等資訊設備捐贈</t>
    </r>
  </si>
  <si>
    <r>
      <rPr>
        <sz val="12"/>
        <color theme="1"/>
        <rFont val="標楷體"/>
        <family val="4"/>
        <charset val="136"/>
      </rPr>
      <t>台灣永續能源研究基金會</t>
    </r>
    <r>
      <rPr>
        <sz val="12"/>
        <color theme="1"/>
        <rFont val="Times New Roman"/>
        <family val="1"/>
      </rPr>
      <t>(TCSA)</t>
    </r>
    <r>
      <rPr>
        <sz val="12"/>
        <color theme="1"/>
        <rFont val="標楷體"/>
        <family val="4"/>
        <charset val="136"/>
      </rPr>
      <t>國際論壇</t>
    </r>
  </si>
  <si>
    <r>
      <rPr>
        <sz val="12"/>
        <rFont val="標楷體"/>
        <family val="4"/>
        <charset val="136"/>
      </rPr>
      <t>電力開發協助金</t>
    </r>
    <phoneticPr fontId="8" type="noConversion"/>
  </si>
  <si>
    <r>
      <rPr>
        <sz val="12"/>
        <rFont val="標楷體"/>
        <family val="4"/>
        <charset val="136"/>
      </rPr>
      <t>水力發電費用</t>
    </r>
    <phoneticPr fontId="8" type="noConversion"/>
  </si>
  <si>
    <r>
      <rPr>
        <sz val="12"/>
        <rFont val="標楷體"/>
        <family val="4"/>
        <charset val="136"/>
      </rPr>
      <t>補助台水公司辦理水里溪取水口改善及</t>
    </r>
    <phoneticPr fontId="8" type="noConversion"/>
  </si>
  <si>
    <r>
      <rPr>
        <sz val="12"/>
        <rFont val="標楷體"/>
        <family val="4"/>
        <charset val="136"/>
      </rPr>
      <t>增設工程</t>
    </r>
    <phoneticPr fontId="8" type="noConversion"/>
  </si>
  <si>
    <r>
      <rPr>
        <sz val="12"/>
        <rFont val="標楷體"/>
        <family val="4"/>
        <charset val="136"/>
      </rPr>
      <t>其他零星補助</t>
    </r>
    <phoneticPr fontId="8" type="noConversion"/>
  </si>
  <si>
    <r>
      <rPr>
        <sz val="12"/>
        <rFont val="標楷體"/>
        <family val="4"/>
        <charset val="136"/>
      </rPr>
      <t>火力發電費用</t>
    </r>
    <phoneticPr fontId="8" type="noConversion"/>
  </si>
  <si>
    <r>
      <rPr>
        <sz val="12"/>
        <rFont val="標楷體"/>
        <family val="4"/>
        <charset val="136"/>
      </rPr>
      <t>補助澎湖縣政府公共設施管理維護費</t>
    </r>
    <phoneticPr fontId="8" type="noConversion"/>
  </si>
  <si>
    <r>
      <rPr>
        <sz val="12"/>
        <rFont val="標楷體"/>
        <family val="4"/>
        <charset val="136"/>
      </rPr>
      <t>輸電費用</t>
    </r>
    <phoneticPr fontId="2" type="noConversion"/>
  </si>
  <si>
    <r>
      <rPr>
        <sz val="12"/>
        <rFont val="標楷體"/>
        <family val="4"/>
        <charset val="136"/>
      </rPr>
      <t>補助原住民族綜合發展基金公益經費</t>
    </r>
    <phoneticPr fontId="8" type="noConversion"/>
  </si>
  <si>
    <r>
      <rPr>
        <sz val="12"/>
        <rFont val="標楷體"/>
        <family val="4"/>
        <charset val="136"/>
      </rPr>
      <t>補助澎湖縣望安鄉花嶼村等辦理配電</t>
    </r>
    <phoneticPr fontId="8" type="noConversion"/>
  </si>
  <si>
    <r>
      <rPr>
        <sz val="12"/>
        <rFont val="標楷體"/>
        <family val="4"/>
        <charset val="136"/>
      </rPr>
      <t>線路整建工程</t>
    </r>
    <phoneticPr fontId="8" type="noConversion"/>
  </si>
  <si>
    <r>
      <rPr>
        <sz val="12"/>
        <rFont val="標楷體"/>
        <family val="4"/>
        <charset val="136"/>
      </rPr>
      <t>研究發展費用</t>
    </r>
  </si>
  <si>
    <r>
      <rPr>
        <sz val="12"/>
        <rFont val="標楷體"/>
        <family val="4"/>
        <charset val="136"/>
      </rPr>
      <t>補助大學節能及電力韌性推動計畫</t>
    </r>
    <phoneticPr fontId="8" type="noConversion"/>
  </si>
  <si>
    <r>
      <rPr>
        <sz val="12"/>
        <rFont val="標楷體"/>
        <family val="4"/>
        <charset val="136"/>
      </rPr>
      <t>補助澎湖縣桶盤等五離島電業營運費</t>
    </r>
    <phoneticPr fontId="2" type="noConversion"/>
  </si>
  <si>
    <r>
      <rPr>
        <sz val="12"/>
        <rFont val="標楷體"/>
        <family val="4"/>
        <charset val="136"/>
      </rPr>
      <t>管理費用</t>
    </r>
    <phoneticPr fontId="8" type="noConversion"/>
  </si>
  <si>
    <r>
      <rPr>
        <sz val="12"/>
        <rFont val="標楷體"/>
        <family val="4"/>
        <charset val="136"/>
      </rPr>
      <t>其他營業成本</t>
    </r>
    <phoneticPr fontId="8" type="noConversion"/>
  </si>
  <si>
    <r>
      <rPr>
        <sz val="12"/>
        <rFont val="標楷體"/>
        <family val="4"/>
        <charset val="136"/>
      </rPr>
      <t>員工訓練費用</t>
    </r>
    <phoneticPr fontId="2" type="noConversion"/>
  </si>
  <si>
    <r>
      <rPr>
        <sz val="12"/>
        <rFont val="標楷體"/>
        <family val="4"/>
        <charset val="136"/>
      </rPr>
      <t>電力開發協助金</t>
    </r>
  </si>
  <si>
    <r>
      <t xml:space="preserve">  </t>
    </r>
    <r>
      <rPr>
        <sz val="12"/>
        <rFont val="標楷體"/>
        <family val="4"/>
        <charset val="136"/>
      </rPr>
      <t>協金</t>
    </r>
    <phoneticPr fontId="2" type="noConversion"/>
  </si>
  <si>
    <r>
      <rPr>
        <sz val="12"/>
        <rFont val="標楷體"/>
        <family val="4"/>
        <charset val="136"/>
      </rPr>
      <t>註：本項決算數係按實際費用別歸屬成本調整。</t>
    </r>
    <phoneticPr fontId="2" type="noConversion"/>
  </si>
  <si>
    <r>
      <rPr>
        <sz val="10"/>
        <rFont val="標楷體"/>
        <family val="4"/>
        <charset val="136"/>
      </rPr>
      <t>中華民國圖書館學會</t>
    </r>
    <r>
      <rPr>
        <sz val="10"/>
        <rFont val="Times New Roman"/>
        <family val="1"/>
      </rPr>
      <t xml:space="preserve">                              3,000</t>
    </r>
    <phoneticPr fontId="2" type="noConversion"/>
  </si>
  <si>
    <t>預  算  數</t>
    <phoneticPr fontId="2" type="noConversion"/>
  </si>
  <si>
    <r>
      <rPr>
        <sz val="10"/>
        <rFont val="標楷體"/>
        <family val="4"/>
        <charset val="136"/>
      </rPr>
      <t>捐助中華水資源管理學會</t>
    </r>
    <r>
      <rPr>
        <sz val="10"/>
        <rFont val="Times New Roman"/>
        <family val="1"/>
      </rPr>
      <t xml:space="preserve">                              5,600</t>
    </r>
    <phoneticPr fontId="2" type="noConversion"/>
  </si>
  <si>
    <r>
      <rPr>
        <sz val="10"/>
        <rFont val="標楷體"/>
        <family val="4"/>
        <charset val="136"/>
      </rPr>
      <t>捐助中華水資源管理學會</t>
    </r>
    <r>
      <rPr>
        <sz val="10"/>
        <rFont val="Times New Roman"/>
        <family val="1"/>
      </rPr>
      <t xml:space="preserve">                              32,400</t>
    </r>
    <phoneticPr fontId="2" type="noConversion"/>
  </si>
  <si>
    <r>
      <rPr>
        <sz val="10"/>
        <rFont val="標楷體"/>
        <family val="4"/>
        <charset val="136"/>
      </rPr>
      <t>捐助中華水資源管理學會</t>
    </r>
    <r>
      <rPr>
        <sz val="10"/>
        <rFont val="Times New Roman"/>
        <family val="1"/>
      </rPr>
      <t xml:space="preserve">                                  600</t>
    </r>
    <phoneticPr fontId="2" type="noConversion"/>
  </si>
  <si>
    <r>
      <rPr>
        <sz val="10"/>
        <rFont val="標楷體"/>
        <family val="4"/>
        <charset val="136"/>
      </rPr>
      <t>捐助中華水資源管理學會</t>
    </r>
    <r>
      <rPr>
        <sz val="10"/>
        <rFont val="Times New Roman"/>
        <family val="1"/>
      </rPr>
      <t xml:space="preserve">                                  800</t>
    </r>
    <phoneticPr fontId="2" type="noConversion"/>
  </si>
  <si>
    <t>捐助各縣市總工會辦理五一勞動節活動經費</t>
    <phoneticPr fontId="2" type="noConversion"/>
  </si>
  <si>
    <r>
      <rPr>
        <sz val="10"/>
        <rFont val="標楷體"/>
        <family val="4"/>
        <charset val="136"/>
      </rPr>
      <t>捐助惟微設計有限公司</t>
    </r>
    <r>
      <rPr>
        <sz val="10"/>
        <rFont val="Times New Roman"/>
        <family val="1"/>
      </rPr>
      <t xml:space="preserve">                                  15,313</t>
    </r>
    <phoneticPr fontId="2" type="noConversion"/>
  </si>
  <si>
    <r>
      <rPr>
        <sz val="10"/>
        <rFont val="標楷體"/>
        <family val="4"/>
        <charset val="136"/>
      </rPr>
      <t>捐助公司治理高峰論壇</t>
    </r>
    <r>
      <rPr>
        <sz val="10"/>
        <rFont val="Times New Roman"/>
        <family val="1"/>
      </rPr>
      <t xml:space="preserve">                                 50,000</t>
    </r>
    <phoneticPr fontId="2" type="noConversion"/>
  </si>
  <si>
    <r>
      <t xml:space="preserve">  </t>
    </r>
    <r>
      <rPr>
        <sz val="12"/>
        <rFont val="標楷體"/>
        <family val="4"/>
        <charset val="136"/>
      </rPr>
      <t>電協金</t>
    </r>
    <phoneticPr fontId="8" type="noConversion"/>
  </si>
  <si>
    <t>補助高雄市政府辦理認養高雄市中央</t>
    <phoneticPr fontId="8" type="noConversion"/>
  </si>
  <si>
    <t>公園</t>
    <phoneticPr fontId="8" type="noConversion"/>
  </si>
  <si>
    <t>補助原住民委員會原住民族綜合發展</t>
    <phoneticPr fontId="8" type="noConversion"/>
  </si>
  <si>
    <t>基金及宜蘭縣大同鄉公所</t>
    <phoneticPr fontId="8" type="noConversion"/>
  </si>
  <si>
    <r>
      <rPr>
        <sz val="10"/>
        <rFont val="標楷體"/>
        <family val="4"/>
        <charset val="136"/>
      </rPr>
      <t>補助臺北市立大學棒球隊所需經費</t>
    </r>
    <r>
      <rPr>
        <sz val="10"/>
        <rFont val="Times New Roman"/>
        <family val="1"/>
      </rPr>
      <t xml:space="preserve">           2,500,000</t>
    </r>
    <phoneticPr fontId="2" type="noConversion"/>
  </si>
  <si>
    <t>德基水庫原民地補償救濟經費</t>
    <phoneticPr fontId="2" type="noConversion"/>
  </si>
  <si>
    <r>
      <t>-</t>
    </r>
    <r>
      <rPr>
        <sz val="10"/>
        <rFont val="標楷體"/>
        <family val="4"/>
        <charset val="136"/>
      </rPr>
      <t>調整池旁備勤房屋</t>
    </r>
    <r>
      <rPr>
        <sz val="10"/>
        <rFont val="Times New Roman"/>
        <family val="1"/>
      </rPr>
      <t xml:space="preserve">                                           </t>
    </r>
    <phoneticPr fontId="2" type="noConversion"/>
  </si>
  <si>
    <r>
      <rPr>
        <sz val="10"/>
        <rFont val="標楷體"/>
        <family val="4"/>
        <charset val="136"/>
      </rPr>
      <t>分攤總統府全社會防衛韌性委員會國際論壇經費</t>
    </r>
    <r>
      <rPr>
        <sz val="10"/>
        <rFont val="Times New Roman"/>
        <family val="1"/>
      </rPr>
      <t xml:space="preserve">    185,127</t>
    </r>
    <phoneticPr fontId="2" type="noConversion"/>
  </si>
  <si>
    <r>
      <rPr>
        <sz val="12"/>
        <color theme="1"/>
        <rFont val="標楷體"/>
        <family val="4"/>
        <charset val="136"/>
      </rPr>
      <t>高壓直流輸電系統之系統分析</t>
    </r>
    <r>
      <rPr>
        <sz val="12"/>
        <color theme="1"/>
        <rFont val="Times New Roman"/>
        <family val="1"/>
      </rPr>
      <t>(P40E)</t>
    </r>
    <r>
      <rPr>
        <sz val="12"/>
        <color theme="1"/>
        <rFont val="標楷體"/>
        <family val="4"/>
        <charset val="136"/>
      </rPr>
      <t>經費</t>
    </r>
    <phoneticPr fontId="2" type="noConversion"/>
  </si>
  <si>
    <r>
      <rPr>
        <sz val="12"/>
        <color indexed="8"/>
        <rFont val="標楷體"/>
        <family val="4"/>
        <charset val="136"/>
      </rPr>
      <t>分攤美國電力研究院</t>
    </r>
    <r>
      <rPr>
        <sz val="12"/>
        <color indexed="8"/>
        <rFont val="Times New Roman"/>
        <family val="1"/>
      </rPr>
      <t>(EPRI)</t>
    </r>
    <r>
      <rPr>
        <sz val="12"/>
        <color indexed="8"/>
        <rFont val="標楷體"/>
        <family val="4"/>
        <charset val="136"/>
      </rPr>
      <t>台灣電力系統設</t>
    </r>
    <r>
      <rPr>
        <sz val="12"/>
        <color rgb="FF000000"/>
        <rFont val="標楷體"/>
        <family val="4"/>
        <charset val="136"/>
      </rPr>
      <t>置超</t>
    </r>
    <phoneticPr fontId="2" type="noConversion"/>
  </si>
  <si>
    <t>經費</t>
    <phoneticPr fontId="2" type="noConversion"/>
  </si>
  <si>
    <r>
      <rPr>
        <sz val="12"/>
        <color indexed="8"/>
        <rFont val="標楷體"/>
        <family val="4"/>
        <charset val="136"/>
      </rPr>
      <t>分攤美國電力研究院</t>
    </r>
    <r>
      <rPr>
        <sz val="12"/>
        <color indexed="8"/>
        <rFont val="Times New Roman"/>
        <family val="1"/>
      </rPr>
      <t>(EPRI)</t>
    </r>
    <r>
      <rPr>
        <sz val="12"/>
        <color indexed="8"/>
        <rFont val="標楷體"/>
        <family val="4"/>
        <charset val="136"/>
      </rPr>
      <t>核能全會</t>
    </r>
    <r>
      <rPr>
        <sz val="12"/>
        <color rgb="FF000000"/>
        <rFont val="標楷體"/>
        <family val="4"/>
        <charset val="136"/>
      </rPr>
      <t>員計畫</t>
    </r>
    <r>
      <rPr>
        <sz val="12"/>
        <color indexed="8"/>
        <rFont val="Times New Roman"/>
        <family val="1"/>
      </rPr>
      <t>(P41)</t>
    </r>
    <phoneticPr fontId="2" type="noConversion"/>
  </si>
  <si>
    <r>
      <rPr>
        <sz val="12"/>
        <color indexed="8"/>
        <rFont val="標楷體"/>
        <family val="4"/>
        <charset val="136"/>
      </rPr>
      <t>分攤美國電力研究院</t>
    </r>
    <r>
      <rPr>
        <sz val="12"/>
        <color indexed="8"/>
        <rFont val="Times New Roman"/>
        <family val="1"/>
      </rPr>
      <t>(EPRI)</t>
    </r>
    <r>
      <rPr>
        <sz val="12"/>
        <color indexed="8"/>
        <rFont val="標楷體"/>
        <family val="4"/>
        <charset val="136"/>
      </rPr>
      <t>鍋爐和汽輪機</t>
    </r>
    <r>
      <rPr>
        <sz val="12"/>
        <color rgb="FF000000"/>
        <rFont val="標楷體"/>
        <family val="4"/>
        <charset val="136"/>
      </rPr>
      <t>蒸汽以</t>
    </r>
    <phoneticPr fontId="2" type="noConversion"/>
  </si>
  <si>
    <r>
      <rPr>
        <sz val="12"/>
        <color rgb="FF000000"/>
        <rFont val="標楷體"/>
        <family val="4"/>
        <charset val="136"/>
      </rPr>
      <t>及系</t>
    </r>
    <r>
      <rPr>
        <sz val="12"/>
        <color indexed="8"/>
        <rFont val="標楷體"/>
        <family val="4"/>
        <charset val="136"/>
      </rPr>
      <t>統水化學</t>
    </r>
    <r>
      <rPr>
        <sz val="12"/>
        <color indexed="8"/>
        <rFont val="Times New Roman"/>
        <family val="1"/>
      </rPr>
      <t>(P226)</t>
    </r>
    <r>
      <rPr>
        <sz val="12"/>
        <color indexed="8"/>
        <rFont val="標楷體"/>
        <family val="4"/>
        <charset val="136"/>
      </rPr>
      <t>經費</t>
    </r>
    <phoneticPr fontId="2" type="noConversion"/>
  </si>
  <si>
    <r>
      <rPr>
        <sz val="12"/>
        <color indexed="8"/>
        <rFont val="標楷體"/>
        <family val="4"/>
        <charset val="136"/>
      </rPr>
      <t>分攤美國電力研究院</t>
    </r>
    <r>
      <rPr>
        <sz val="12"/>
        <color indexed="8"/>
        <rFont val="Times New Roman"/>
        <family val="1"/>
      </rPr>
      <t>(EPRI)</t>
    </r>
    <r>
      <rPr>
        <sz val="12"/>
        <color indexed="8"/>
        <rFont val="標楷體"/>
        <family val="4"/>
        <charset val="136"/>
      </rPr>
      <t>氣渦輪機先進元</t>
    </r>
    <r>
      <rPr>
        <sz val="12"/>
        <color rgb="FF000000"/>
        <rFont val="標楷體"/>
        <family val="4"/>
        <charset val="136"/>
      </rPr>
      <t>件與</t>
    </r>
    <phoneticPr fontId="2" type="noConversion"/>
  </si>
  <si>
    <r>
      <rPr>
        <sz val="12"/>
        <color theme="1"/>
        <rFont val="標楷體"/>
        <family val="4"/>
        <charset val="136"/>
      </rPr>
      <t>技術</t>
    </r>
    <r>
      <rPr>
        <sz val="12"/>
        <color theme="1"/>
        <rFont val="Times New Roman"/>
        <family val="1"/>
      </rPr>
      <t>(P217)</t>
    </r>
    <r>
      <rPr>
        <sz val="12"/>
        <color indexed="8"/>
        <rFont val="標楷體"/>
        <family val="4"/>
        <charset val="136"/>
      </rPr>
      <t>經費</t>
    </r>
    <phoneticPr fontId="2" type="noConversion"/>
  </si>
  <si>
    <t>其他零星分攤</t>
    <phoneticPr fontId="2" type="noConversion"/>
  </si>
  <si>
    <r>
      <rPr>
        <sz val="11"/>
        <rFont val="標楷體"/>
        <family val="4"/>
        <charset val="136"/>
      </rPr>
      <t>分攤美國電力研究所</t>
    </r>
    <r>
      <rPr>
        <sz val="11"/>
        <rFont val="Times New Roman"/>
        <family val="1"/>
      </rPr>
      <t>(EPRI)</t>
    </r>
    <r>
      <rPr>
        <sz val="11"/>
        <rFont val="標楷體"/>
        <family val="4"/>
        <charset val="136"/>
      </rPr>
      <t>整合策略</t>
    </r>
    <r>
      <rPr>
        <sz val="11"/>
        <rFont val="Times New Roman"/>
        <family val="1"/>
      </rPr>
      <t xml:space="preserve">            14,845,000</t>
    </r>
    <phoneticPr fontId="2" type="noConversion"/>
  </si>
  <si>
    <t>其他零星捐助</t>
    <phoneticPr fontId="2" type="noConversion"/>
  </si>
  <si>
    <r>
      <rPr>
        <sz val="10"/>
        <rFont val="標楷體"/>
        <family val="4"/>
        <charset val="136"/>
      </rPr>
      <t>捐助惟微設計有限公司</t>
    </r>
    <r>
      <rPr>
        <sz val="10"/>
        <rFont val="Times New Roman"/>
        <family val="1"/>
      </rPr>
      <t xml:space="preserve">                                   15,312</t>
    </r>
    <phoneticPr fontId="2" type="noConversion"/>
  </si>
  <si>
    <r>
      <rPr>
        <sz val="11"/>
        <rFont val="標楷體"/>
        <family val="4"/>
        <charset val="136"/>
      </rPr>
      <t>分攤國際電力研究資料交換組織</t>
    </r>
    <r>
      <rPr>
        <sz val="11"/>
        <rFont val="Times New Roman"/>
        <family val="1"/>
      </rPr>
      <t>(IERE)</t>
    </r>
    <r>
      <rPr>
        <sz val="11"/>
        <rFont val="Times New Roman"/>
        <family val="4"/>
        <charset val="136"/>
      </rPr>
      <t xml:space="preserve">               39,845</t>
    </r>
    <phoneticPr fontId="2" type="noConversion"/>
  </si>
  <si>
    <t>核能發電費用</t>
    <phoneticPr fontId="2" type="noConversion"/>
  </si>
  <si>
    <t>費用</t>
    <phoneticPr fontId="2" type="noConversion"/>
  </si>
  <si>
    <t>再生能源發電</t>
    <phoneticPr fontId="2" type="noConversion"/>
  </si>
  <si>
    <t>分攤國科會前瞻技術產學合作計畫</t>
    <phoneticPr fontId="2" type="noConversion"/>
  </si>
  <si>
    <r>
      <rPr>
        <sz val="10"/>
        <rFont val="標楷體"/>
        <family val="4"/>
        <charset val="136"/>
      </rPr>
      <t>補助農業部林業及自然保育署南投分署</t>
    </r>
    <r>
      <rPr>
        <sz val="10"/>
        <rFont val="Times New Roman"/>
        <family val="1"/>
      </rPr>
      <t xml:space="preserve">        9,710</t>
    </r>
    <phoneticPr fontId="2" type="noConversion"/>
  </si>
  <si>
    <r>
      <rPr>
        <sz val="10"/>
        <rFont val="標楷體"/>
        <family val="4"/>
        <charset val="136"/>
      </rPr>
      <t>分攤高雄市政府永續綠能廉結透明圖利與便民</t>
    </r>
    <r>
      <rPr>
        <sz val="10"/>
        <rFont val="Times New Roman"/>
        <family val="1"/>
      </rPr>
      <t xml:space="preserve">        100,000</t>
    </r>
    <phoneticPr fontId="2" type="noConversion"/>
  </si>
  <si>
    <r>
      <rPr>
        <sz val="12"/>
        <rFont val="標楷體"/>
        <family val="4"/>
        <charset val="136"/>
      </rPr>
      <t>分攤美國電力研究室</t>
    </r>
    <r>
      <rPr>
        <sz val="12"/>
        <rFont val="Times New Roman"/>
        <family val="1"/>
      </rPr>
      <t>(EPRI)</t>
    </r>
    <r>
      <rPr>
        <sz val="12"/>
        <rFont val="標楷體"/>
        <family val="4"/>
        <charset val="136"/>
      </rPr>
      <t xml:space="preserve">輸電資產 </t>
    </r>
    <r>
      <rPr>
        <sz val="12"/>
        <rFont val="Times New Roman"/>
        <family val="4"/>
      </rPr>
      <t xml:space="preserve">    </t>
    </r>
    <r>
      <rPr>
        <sz val="12"/>
        <rFont val="標楷體"/>
        <family val="4"/>
        <charset val="136"/>
      </rPr>
      <t xml:space="preserve"> </t>
    </r>
    <r>
      <rPr>
        <sz val="11"/>
        <rFont val="Times New Roman"/>
        <family val="1"/>
      </rPr>
      <t>4,219,327</t>
    </r>
    <phoneticPr fontId="2" type="noConversion"/>
  </si>
  <si>
    <r>
      <rPr>
        <sz val="10"/>
        <rFont val="標楷體"/>
        <family val="4"/>
        <charset val="136"/>
      </rPr>
      <t>台灣能源數位轉型產學技術聯盟</t>
    </r>
    <r>
      <rPr>
        <sz val="10"/>
        <rFont val="Times New Roman"/>
        <family val="1"/>
      </rPr>
      <t xml:space="preserve">       100,000</t>
    </r>
    <phoneticPr fontId="2" type="noConversion"/>
  </si>
  <si>
    <r>
      <rPr>
        <sz val="10"/>
        <rFont val="標楷體"/>
        <family val="4"/>
        <charset val="136"/>
      </rPr>
      <t>中華民國岩盤工程暨工程地質學會</t>
    </r>
    <r>
      <rPr>
        <sz val="10"/>
        <rFont val="Times New Roman"/>
        <family val="1"/>
      </rPr>
      <t xml:space="preserve">     15,000</t>
    </r>
    <phoneticPr fontId="2" type="noConversion"/>
  </si>
  <si>
    <r>
      <rPr>
        <sz val="10"/>
        <rFont val="標楷體"/>
        <family val="4"/>
        <charset val="136"/>
      </rPr>
      <t>分攤地方政府防災演習經費</t>
    </r>
    <r>
      <rPr>
        <sz val="10"/>
        <rFont val="Times New Roman"/>
        <family val="1"/>
      </rPr>
      <t xml:space="preserve">                                       800,000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</si>
</sst>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76" formatCode="&quot;$&quot;#,##0_);\(&quot;$&quot;#,##0\)"/>
    <numFmt numFmtId="177" formatCode="_(* #,##0.00_);_(* \(#,##0.00\);_(* &quot;-&quot;??_);_(@_)"/>
    <numFmt numFmtId="178" formatCode="0.00_ "/>
    <numFmt numFmtId="179" formatCode="#,##0_);[Red]\(#,##0\)"/>
    <numFmt numFmtId="180" formatCode="#,##0_ "/>
    <numFmt numFmtId="181" formatCode="#,##0.00_ "/>
    <numFmt numFmtId="182" formatCode="#,##0.00;[Red]#,##0.00"/>
    <numFmt numFmtId="183" formatCode="#,##0_);\(#,##0\)"/>
    <numFmt numFmtId="184" formatCode="_(* #,##0_);_(* \(#,##0\);_(* &quot;-&quot;??_);_(@_)"/>
    <numFmt numFmtId="185" formatCode="_-* #,##0_-;\-* #,##0_-;_-* &quot;-&quot;??_-;_-@_-"/>
    <numFmt numFmtId="186" formatCode="0_);\(0\)"/>
    <numFmt numFmtId="187" formatCode="#,##0.00_);\(#,##0.00\)"/>
    <numFmt numFmtId="188" formatCode="#,##0_ ;[Red]\-#,##0\ "/>
  </numFmts>
  <fonts count="32">
    <font>
      <sz val="12"/>
      <name val="全真楷書"/>
      <family val="3"/>
      <charset val="136"/>
    </font>
    <font>
      <sz val="12"/>
      <name val="全真楷書"/>
      <family val="3"/>
      <charset val="136"/>
    </font>
    <font>
      <sz val="9"/>
      <name val="新細明體"/>
      <family val="1"/>
      <charset val="136"/>
    </font>
    <font>
      <sz val="12"/>
      <name val="Times New Roman"/>
      <family val="1"/>
    </font>
    <font>
      <sz val="12"/>
      <name val="標楷體"/>
      <family val="4"/>
      <charset val="136"/>
    </font>
    <font>
      <sz val="12"/>
      <color indexed="8"/>
      <name val="標楷體"/>
      <family val="4"/>
      <charset val="136"/>
    </font>
    <font>
      <sz val="12"/>
      <name val="新細明體"/>
      <family val="1"/>
      <charset val="136"/>
    </font>
    <font>
      <b/>
      <u/>
      <sz val="12"/>
      <name val="標楷體"/>
      <family val="4"/>
      <charset val="136"/>
    </font>
    <font>
      <sz val="9"/>
      <name val="全真楷書"/>
      <family val="3"/>
      <charset val="136"/>
    </font>
    <font>
      <b/>
      <u/>
      <sz val="12"/>
      <name val="Times New Roman"/>
      <family val="1"/>
    </font>
    <font>
      <sz val="11"/>
      <name val="Times New Roman"/>
      <family val="1"/>
    </font>
    <font>
      <sz val="12"/>
      <color indexed="8"/>
      <name val="Times New Roman"/>
      <family val="1"/>
    </font>
    <font>
      <sz val="11"/>
      <name val="標楷體"/>
      <family val="4"/>
      <charset val="136"/>
    </font>
    <font>
      <sz val="13"/>
      <name val="標楷體"/>
      <family val="4"/>
      <charset val="136"/>
    </font>
    <font>
      <sz val="9"/>
      <name val="新細明體"/>
      <family val="1"/>
      <charset val="136"/>
    </font>
    <font>
      <sz val="14"/>
      <name val="Times New Roman"/>
      <family val="1"/>
    </font>
    <font>
      <sz val="12"/>
      <name val="微軟正黑體"/>
      <family val="2"/>
      <charset val="136"/>
    </font>
    <font>
      <sz val="12"/>
      <name val="Times New Roman"/>
      <family val="1"/>
    </font>
    <font>
      <sz val="12"/>
      <color rgb="FFFF0000"/>
      <name val="Times New Roman"/>
      <family val="1"/>
    </font>
    <font>
      <sz val="12"/>
      <color theme="1"/>
      <name val="Times New Roman"/>
      <family val="1"/>
    </font>
    <font>
      <sz val="12"/>
      <name val="標楷體"/>
      <family val="1"/>
      <charset val="136"/>
    </font>
    <font>
      <sz val="10"/>
      <name val="標楷體"/>
      <family val="4"/>
      <charset val="136"/>
    </font>
    <font>
      <sz val="12"/>
      <name val="Times New Roman"/>
      <family val="4"/>
      <charset val="136"/>
    </font>
    <font>
      <sz val="11"/>
      <name val="Times New Roman"/>
      <family val="4"/>
      <charset val="136"/>
    </font>
    <font>
      <sz val="12"/>
      <name val="Times New Roman"/>
      <family val="4"/>
    </font>
    <font>
      <sz val="12"/>
      <color theme="1"/>
      <name val="標楷體"/>
      <family val="4"/>
      <charset val="136"/>
    </font>
    <font>
      <sz val="12"/>
      <color rgb="FF000000"/>
      <name val="標楷體"/>
      <family val="4"/>
      <charset val="136"/>
    </font>
    <font>
      <sz val="12"/>
      <name val="細明體"/>
      <family val="3"/>
      <charset val="136"/>
    </font>
    <font>
      <sz val="10"/>
      <name val="Times New Roman"/>
      <family val="1"/>
    </font>
    <font>
      <sz val="10"/>
      <name val="Times New Roman"/>
      <family val="4"/>
      <charset val="136"/>
    </font>
    <font>
      <sz val="12"/>
      <color theme="1"/>
      <name val="Times New Roman"/>
      <family val="4"/>
      <charset val="136"/>
    </font>
    <font>
      <sz val="12"/>
      <color indexed="8"/>
      <name val="Times New Roman"/>
      <family val="4"/>
      <charset val="136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>
      <alignment vertical="center"/>
    </xf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62">
    <xf numFmtId="0" fontId="0" fillId="0" borderId="0" xfId="0"/>
    <xf numFmtId="0" fontId="3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0" fontId="4" fillId="0" borderId="3" xfId="0" applyFont="1" applyBorder="1" applyProtection="1">
      <protection locked="0"/>
    </xf>
    <xf numFmtId="0" fontId="3" fillId="0" borderId="0" xfId="0" applyFont="1" applyProtection="1">
      <protection locked="0"/>
    </xf>
    <xf numFmtId="3" fontId="3" fillId="0" borderId="2" xfId="0" applyNumberFormat="1" applyFont="1" applyBorder="1" applyProtection="1">
      <protection locked="0"/>
    </xf>
    <xf numFmtId="0" fontId="3" fillId="0" borderId="0" xfId="0" applyFont="1"/>
    <xf numFmtId="179" fontId="3" fillId="0" borderId="0" xfId="0" applyNumberFormat="1" applyFont="1"/>
    <xf numFmtId="176" fontId="3" fillId="0" borderId="0" xfId="0" applyNumberFormat="1" applyFont="1" applyAlignment="1" applyProtection="1">
      <alignment horizontal="centerContinuous"/>
      <protection locked="0"/>
    </xf>
    <xf numFmtId="0" fontId="4" fillId="0" borderId="2" xfId="0" applyFont="1" applyBorder="1" applyAlignment="1" applyProtection="1">
      <alignment horizontal="left"/>
      <protection locked="0"/>
    </xf>
    <xf numFmtId="179" fontId="3" fillId="0" borderId="2" xfId="0" applyNumberFormat="1" applyFont="1" applyBorder="1" applyProtection="1">
      <protection locked="0"/>
    </xf>
    <xf numFmtId="0" fontId="4" fillId="0" borderId="0" xfId="0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49" fontId="3" fillId="0" borderId="2" xfId="0" applyNumberFormat="1" applyFont="1" applyBorder="1" applyAlignment="1" applyProtection="1">
      <alignment horizontal="center"/>
      <protection locked="0"/>
    </xf>
    <xf numFmtId="0" fontId="3" fillId="0" borderId="4" xfId="0" applyFont="1" applyBorder="1" applyProtection="1">
      <protection locked="0"/>
    </xf>
    <xf numFmtId="0" fontId="3" fillId="0" borderId="4" xfId="0" applyFont="1" applyBorder="1" applyAlignment="1" applyProtection="1">
      <alignment horizontal="center"/>
      <protection locked="0"/>
    </xf>
    <xf numFmtId="0" fontId="3" fillId="0" borderId="2" xfId="0" applyFont="1" applyBorder="1" applyProtection="1">
      <protection locked="0"/>
    </xf>
    <xf numFmtId="49" fontId="3" fillId="0" borderId="4" xfId="0" applyNumberFormat="1" applyFont="1" applyBorder="1" applyAlignment="1" applyProtection="1">
      <alignment horizontal="center"/>
      <protection locked="0"/>
    </xf>
    <xf numFmtId="0" fontId="3" fillId="0" borderId="3" xfId="0" applyFont="1" applyBorder="1" applyProtection="1">
      <protection locked="0"/>
    </xf>
    <xf numFmtId="49" fontId="3" fillId="0" borderId="4" xfId="0" applyNumberFormat="1" applyFont="1" applyBorder="1" applyProtection="1">
      <protection locked="0"/>
    </xf>
    <xf numFmtId="0" fontId="3" fillId="0" borderId="2" xfId="0" applyFont="1" applyBorder="1"/>
    <xf numFmtId="0" fontId="3" fillId="0" borderId="4" xfId="0" applyFont="1" applyBorder="1"/>
    <xf numFmtId="49" fontId="3" fillId="0" borderId="0" xfId="0" applyNumberFormat="1" applyFont="1" applyAlignment="1">
      <alignment horizontal="center"/>
    </xf>
    <xf numFmtId="0" fontId="3" fillId="0" borderId="2" xfId="0" applyFont="1" applyBorder="1" applyAlignment="1" applyProtection="1">
      <alignment horizontal="left"/>
      <protection locked="0"/>
    </xf>
    <xf numFmtId="49" fontId="3" fillId="0" borderId="0" xfId="0" applyNumberFormat="1" applyFont="1" applyAlignment="1" applyProtection="1">
      <alignment horizontal="left"/>
      <protection locked="0"/>
    </xf>
    <xf numFmtId="3" fontId="3" fillId="0" borderId="2" xfId="0" applyNumberFormat="1" applyFont="1" applyBorder="1" applyAlignment="1" applyProtection="1">
      <alignment horizontal="right"/>
      <protection locked="0"/>
    </xf>
    <xf numFmtId="184" fontId="3" fillId="0" borderId="0" xfId="2" applyNumberFormat="1" applyFont="1" applyProtection="1">
      <protection locked="0"/>
    </xf>
    <xf numFmtId="186" fontId="3" fillId="0" borderId="2" xfId="0" applyNumberFormat="1" applyFont="1" applyBorder="1" applyAlignment="1" applyProtection="1">
      <alignment horizontal="center"/>
      <protection locked="0"/>
    </xf>
    <xf numFmtId="49" fontId="3" fillId="0" borderId="2" xfId="0" applyNumberFormat="1" applyFont="1" applyBorder="1" applyAlignment="1">
      <alignment horizontal="center"/>
    </xf>
    <xf numFmtId="180" fontId="3" fillId="0" borderId="0" xfId="0" applyNumberFormat="1" applyFont="1"/>
    <xf numFmtId="0" fontId="3" fillId="0" borderId="0" xfId="0" applyFont="1" applyAlignment="1">
      <alignment horizontal="right"/>
    </xf>
    <xf numFmtId="179" fontId="3" fillId="0" borderId="5" xfId="0" applyNumberFormat="1" applyFont="1" applyBorder="1"/>
    <xf numFmtId="0" fontId="3" fillId="0" borderId="5" xfId="0" applyFont="1" applyBorder="1"/>
    <xf numFmtId="0" fontId="3" fillId="0" borderId="6" xfId="0" applyFont="1" applyBorder="1" applyProtection="1">
      <protection locked="0"/>
    </xf>
    <xf numFmtId="0" fontId="4" fillId="0" borderId="3" xfId="0" applyFont="1" applyBorder="1"/>
    <xf numFmtId="181" fontId="3" fillId="0" borderId="2" xfId="0" applyNumberFormat="1" applyFont="1" applyBorder="1" applyProtection="1">
      <protection locked="0"/>
    </xf>
    <xf numFmtId="181" fontId="3" fillId="0" borderId="5" xfId="0" applyNumberFormat="1" applyFont="1" applyBorder="1" applyProtection="1">
      <protection locked="0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 applyProtection="1">
      <alignment horizontal="left" vertical="center"/>
      <protection locked="0"/>
    </xf>
    <xf numFmtId="184" fontId="3" fillId="0" borderId="2" xfId="2" applyNumberFormat="1" applyFont="1" applyFill="1" applyBorder="1" applyAlignment="1" applyProtection="1">
      <protection locked="0"/>
    </xf>
    <xf numFmtId="49" fontId="3" fillId="0" borderId="4" xfId="0" applyNumberFormat="1" applyFont="1" applyBorder="1" applyAlignment="1" applyProtection="1">
      <alignment horizontal="left"/>
      <protection locked="0"/>
    </xf>
    <xf numFmtId="184" fontId="3" fillId="0" borderId="2" xfId="2" applyNumberFormat="1" applyFont="1" applyBorder="1" applyAlignment="1" applyProtection="1">
      <protection locked="0"/>
    </xf>
    <xf numFmtId="49" fontId="3" fillId="0" borderId="4" xfId="0" applyNumberFormat="1" applyFont="1" applyBorder="1" applyAlignment="1">
      <alignment horizontal="center"/>
    </xf>
    <xf numFmtId="0" fontId="3" fillId="0" borderId="6" xfId="0" applyFont="1" applyBorder="1"/>
    <xf numFmtId="0" fontId="3" fillId="0" borderId="7" xfId="0" applyFont="1" applyBorder="1"/>
    <xf numFmtId="49" fontId="3" fillId="0" borderId="0" xfId="0" applyNumberFormat="1" applyFont="1" applyProtection="1">
      <protection locked="0"/>
    </xf>
    <xf numFmtId="176" fontId="3" fillId="0" borderId="0" xfId="0" applyNumberFormat="1" applyFont="1" applyAlignment="1" applyProtection="1">
      <alignment horizontal="center"/>
      <protection locked="0"/>
    </xf>
    <xf numFmtId="0" fontId="3" fillId="0" borderId="3" xfId="0" applyFont="1" applyBorder="1"/>
    <xf numFmtId="49" fontId="3" fillId="0" borderId="6" xfId="0" applyNumberFormat="1" applyFont="1" applyBorder="1" applyAlignment="1" applyProtection="1">
      <alignment horizontal="left"/>
      <protection locked="0"/>
    </xf>
    <xf numFmtId="3" fontId="3" fillId="0" borderId="0" xfId="0" applyNumberFormat="1" applyFont="1" applyAlignment="1" applyProtection="1">
      <alignment horizontal="right"/>
      <protection locked="0"/>
    </xf>
    <xf numFmtId="178" fontId="3" fillId="0" borderId="2" xfId="0" applyNumberFormat="1" applyFont="1" applyBorder="1" applyAlignment="1" applyProtection="1">
      <alignment horizontal="center"/>
      <protection locked="0"/>
    </xf>
    <xf numFmtId="0" fontId="13" fillId="0" borderId="0" xfId="1" applyFont="1" applyAlignment="1"/>
    <xf numFmtId="0" fontId="13" fillId="0" borderId="8" xfId="1" applyFont="1" applyBorder="1" applyAlignment="1"/>
    <xf numFmtId="0" fontId="13" fillId="0" borderId="9" xfId="1" applyFont="1" applyBorder="1" applyAlignment="1"/>
    <xf numFmtId="0" fontId="13" fillId="0" borderId="10" xfId="1" applyFont="1" applyBorder="1" applyAlignment="1"/>
    <xf numFmtId="0" fontId="13" fillId="0" borderId="4" xfId="1" applyFont="1" applyBorder="1" applyAlignment="1"/>
    <xf numFmtId="0" fontId="13" fillId="0" borderId="3" xfId="1" applyFont="1" applyBorder="1" applyAlignment="1"/>
    <xf numFmtId="0" fontId="13" fillId="0" borderId="4" xfId="1" applyFont="1" applyBorder="1" applyAlignment="1">
      <alignment horizontal="left"/>
    </xf>
    <xf numFmtId="0" fontId="13" fillId="0" borderId="6" xfId="1" applyFont="1" applyBorder="1" applyAlignment="1"/>
    <xf numFmtId="0" fontId="13" fillId="0" borderId="7" xfId="1" applyFont="1" applyBorder="1" applyAlignment="1"/>
    <xf numFmtId="0" fontId="13" fillId="0" borderId="11" xfId="1" applyFont="1" applyBorder="1" applyAlignment="1"/>
    <xf numFmtId="0" fontId="3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wrapText="1"/>
    </xf>
    <xf numFmtId="184" fontId="3" fillId="0" borderId="2" xfId="2" applyNumberFormat="1" applyFont="1" applyBorder="1" applyAlignment="1">
      <alignment horizontal="right" vertical="center"/>
    </xf>
    <xf numFmtId="49" fontId="3" fillId="0" borderId="0" xfId="0" applyNumberFormat="1" applyFont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/>
      <protection locked="0"/>
    </xf>
    <xf numFmtId="176" fontId="3" fillId="0" borderId="0" xfId="0" applyNumberFormat="1" applyFont="1" applyAlignment="1" applyProtection="1">
      <alignment horizontal="left"/>
      <protection locked="0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 applyProtection="1">
      <alignment vertical="center"/>
      <protection locked="0"/>
    </xf>
    <xf numFmtId="178" fontId="3" fillId="0" borderId="3" xfId="0" applyNumberFormat="1" applyFont="1" applyBorder="1"/>
    <xf numFmtId="43" fontId="3" fillId="0" borderId="2" xfId="0" applyNumberFormat="1" applyFont="1" applyBorder="1" applyProtection="1">
      <protection locked="0"/>
    </xf>
    <xf numFmtId="0" fontId="3" fillId="0" borderId="12" xfId="0" applyFont="1" applyBorder="1" applyAlignment="1">
      <alignment horizontal="center" vertical="center"/>
    </xf>
    <xf numFmtId="180" fontId="3" fillId="0" borderId="2" xfId="0" applyNumberFormat="1" applyFont="1" applyBorder="1" applyProtection="1">
      <protection locked="0"/>
    </xf>
    <xf numFmtId="184" fontId="3" fillId="0" borderId="2" xfId="2" applyNumberFormat="1" applyFont="1" applyFill="1" applyBorder="1" applyProtection="1">
      <protection locked="0"/>
    </xf>
    <xf numFmtId="180" fontId="3" fillId="0" borderId="4" xfId="0" applyNumberFormat="1" applyFont="1" applyBorder="1" applyProtection="1">
      <protection locked="0"/>
    </xf>
    <xf numFmtId="49" fontId="3" fillId="0" borderId="0" xfId="0" applyNumberFormat="1" applyFont="1"/>
    <xf numFmtId="3" fontId="3" fillId="0" borderId="0" xfId="0" applyNumberFormat="1" applyFont="1"/>
    <xf numFmtId="184" fontId="3" fillId="0" borderId="0" xfId="2" applyNumberFormat="1" applyFont="1" applyFill="1"/>
    <xf numFmtId="184" fontId="3" fillId="0" borderId="0" xfId="2" applyNumberFormat="1" applyFont="1" applyFill="1" applyBorder="1" applyProtection="1">
      <protection locked="0"/>
    </xf>
    <xf numFmtId="182" fontId="3" fillId="0" borderId="0" xfId="0" applyNumberFormat="1" applyFont="1" applyProtection="1">
      <protection locked="0"/>
    </xf>
    <xf numFmtId="184" fontId="3" fillId="0" borderId="4" xfId="2" applyNumberFormat="1" applyFont="1" applyFill="1" applyBorder="1" applyProtection="1">
      <protection locked="0"/>
    </xf>
    <xf numFmtId="184" fontId="3" fillId="0" borderId="2" xfId="2" applyNumberFormat="1" applyFont="1" applyFill="1" applyBorder="1" applyAlignment="1">
      <alignment horizontal="right" vertical="center"/>
    </xf>
    <xf numFmtId="184" fontId="3" fillId="0" borderId="4" xfId="2" applyNumberFormat="1" applyFont="1" applyFill="1" applyBorder="1" applyAlignment="1">
      <alignment horizontal="right" vertical="center"/>
    </xf>
    <xf numFmtId="184" fontId="3" fillId="0" borderId="4" xfId="0" applyNumberFormat="1" applyFont="1" applyBorder="1" applyAlignment="1">
      <alignment horizontal="center" vertical="center"/>
    </xf>
    <xf numFmtId="49" fontId="3" fillId="0" borderId="2" xfId="0" applyNumberFormat="1" applyFont="1" applyBorder="1" applyProtection="1">
      <protection locked="0"/>
    </xf>
    <xf numFmtId="49" fontId="3" fillId="0" borderId="2" xfId="0" applyNumberFormat="1" applyFont="1" applyBorder="1" applyAlignment="1" applyProtection="1">
      <alignment horizontal="left"/>
      <protection locked="0"/>
    </xf>
    <xf numFmtId="184" fontId="3" fillId="0" borderId="4" xfId="2" applyNumberFormat="1" applyFont="1" applyFill="1" applyBorder="1" applyAlignment="1" applyProtection="1">
      <protection locked="0"/>
    </xf>
    <xf numFmtId="184" fontId="3" fillId="0" borderId="4" xfId="2" applyNumberFormat="1" applyFont="1" applyFill="1" applyBorder="1" applyAlignment="1">
      <alignment horizontal="center" vertical="center"/>
    </xf>
    <xf numFmtId="184" fontId="3" fillId="0" borderId="4" xfId="2" applyNumberFormat="1" applyFont="1" applyFill="1" applyBorder="1"/>
    <xf numFmtId="49" fontId="3" fillId="0" borderId="2" xfId="0" applyNumberFormat="1" applyFont="1" applyBorder="1"/>
    <xf numFmtId="180" fontId="3" fillId="0" borderId="2" xfId="0" applyNumberFormat="1" applyFont="1" applyBorder="1"/>
    <xf numFmtId="184" fontId="3" fillId="0" borderId="4" xfId="2" applyNumberFormat="1" applyFont="1" applyFill="1" applyBorder="1" applyAlignment="1">
      <alignment horizontal="right"/>
    </xf>
    <xf numFmtId="186" fontId="3" fillId="0" borderId="2" xfId="0" applyNumberFormat="1" applyFont="1" applyBorder="1" applyAlignment="1" applyProtection="1">
      <alignment horizontal="left"/>
      <protection locked="0"/>
    </xf>
    <xf numFmtId="3" fontId="3" fillId="0" borderId="4" xfId="0" applyNumberFormat="1" applyFont="1" applyBorder="1"/>
    <xf numFmtId="0" fontId="3" fillId="0" borderId="11" xfId="0" applyFont="1" applyBorder="1"/>
    <xf numFmtId="184" fontId="3" fillId="0" borderId="6" xfId="2" applyNumberFormat="1" applyFont="1" applyFill="1" applyBorder="1"/>
    <xf numFmtId="184" fontId="3" fillId="0" borderId="2" xfId="2" applyNumberFormat="1" applyFont="1" applyFill="1" applyBorder="1"/>
    <xf numFmtId="49" fontId="3" fillId="0" borderId="4" xfId="0" applyNumberFormat="1" applyFont="1" applyBorder="1"/>
    <xf numFmtId="49" fontId="3" fillId="0" borderId="5" xfId="0" applyNumberFormat="1" applyFont="1" applyBorder="1"/>
    <xf numFmtId="180" fontId="3" fillId="0" borderId="5" xfId="0" applyNumberFormat="1" applyFont="1" applyBorder="1" applyProtection="1">
      <protection locked="0"/>
    </xf>
    <xf numFmtId="184" fontId="3" fillId="0" borderId="5" xfId="2" applyNumberFormat="1" applyFont="1" applyBorder="1"/>
    <xf numFmtId="0" fontId="3" fillId="0" borderId="4" xfId="0" applyFont="1" applyBorder="1" applyAlignment="1" applyProtection="1">
      <alignment horizontal="center" vertical="center"/>
      <protection locked="0"/>
    </xf>
    <xf numFmtId="179" fontId="3" fillId="0" borderId="5" xfId="0" applyNumberFormat="1" applyFont="1" applyBorder="1" applyProtection="1">
      <protection locked="0"/>
    </xf>
    <xf numFmtId="0" fontId="15" fillId="0" borderId="0" xfId="0" applyFont="1" applyAlignment="1">
      <alignment horizontal="right"/>
    </xf>
    <xf numFmtId="0" fontId="3" fillId="0" borderId="5" xfId="0" applyFont="1" applyBorder="1" applyAlignment="1" applyProtection="1">
      <alignment horizontal="center"/>
      <protection locked="0"/>
    </xf>
    <xf numFmtId="0" fontId="3" fillId="0" borderId="0" xfId="0" applyFont="1" applyAlignment="1">
      <alignment vertical="center"/>
    </xf>
    <xf numFmtId="49" fontId="3" fillId="0" borderId="4" xfId="0" applyNumberFormat="1" applyFont="1" applyBorder="1" applyAlignment="1" applyProtection="1">
      <alignment horizontal="left" vertical="center"/>
      <protection locked="0"/>
    </xf>
    <xf numFmtId="0" fontId="3" fillId="0" borderId="3" xfId="0" applyFont="1" applyBorder="1" applyAlignment="1">
      <alignment vertical="center" wrapText="1"/>
    </xf>
    <xf numFmtId="49" fontId="3" fillId="0" borderId="11" xfId="0" applyNumberFormat="1" applyFont="1" applyBorder="1" applyAlignment="1" applyProtection="1">
      <alignment horizontal="left"/>
      <protection locked="0"/>
    </xf>
    <xf numFmtId="3" fontId="3" fillId="0" borderId="4" xfId="0" applyNumberFormat="1" applyFont="1" applyBorder="1" applyProtection="1">
      <protection locked="0"/>
    </xf>
    <xf numFmtId="0" fontId="3" fillId="0" borderId="0" xfId="0" applyFont="1" applyAlignment="1" applyProtection="1">
      <alignment horizontal="left" vertical="center"/>
      <protection locked="0"/>
    </xf>
    <xf numFmtId="186" fontId="3" fillId="0" borderId="0" xfId="0" applyNumberFormat="1" applyFont="1" applyAlignment="1" applyProtection="1">
      <alignment horizontal="center" vertical="center"/>
      <protection locked="0"/>
    </xf>
    <xf numFmtId="0" fontId="4" fillId="0" borderId="2" xfId="0" applyFont="1" applyBorder="1"/>
    <xf numFmtId="182" fontId="4" fillId="0" borderId="5" xfId="0" applyNumberFormat="1" applyFont="1" applyBorder="1" applyAlignment="1" applyProtection="1">
      <alignment horizontal="center"/>
      <protection locked="0"/>
    </xf>
    <xf numFmtId="179" fontId="3" fillId="0" borderId="0" xfId="0" applyNumberFormat="1" applyFont="1" applyProtection="1">
      <protection locked="0"/>
    </xf>
    <xf numFmtId="186" fontId="3" fillId="0" borderId="0" xfId="0" applyNumberFormat="1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left"/>
      <protection locked="0"/>
    </xf>
    <xf numFmtId="41" fontId="3" fillId="0" borderId="2" xfId="0" applyNumberFormat="1" applyFont="1" applyBorder="1" applyAlignment="1" applyProtection="1">
      <alignment horizontal="center" vertical="center"/>
      <protection locked="0"/>
    </xf>
    <xf numFmtId="0" fontId="11" fillId="0" borderId="3" xfId="1" applyFont="1" applyBorder="1" applyAlignment="1">
      <alignment horizontal="justify" vertical="top" wrapText="1"/>
    </xf>
    <xf numFmtId="183" fontId="3" fillId="0" borderId="5" xfId="2" applyNumberFormat="1" applyFont="1" applyBorder="1"/>
    <xf numFmtId="3" fontId="3" fillId="0" borderId="5" xfId="0" applyNumberFormat="1" applyFont="1" applyBorder="1" applyProtection="1">
      <protection locked="0"/>
    </xf>
    <xf numFmtId="49" fontId="3" fillId="0" borderId="12" xfId="0" applyNumberFormat="1" applyFont="1" applyBorder="1" applyAlignment="1" applyProtection="1">
      <alignment horizontal="center"/>
      <protection locked="0"/>
    </xf>
    <xf numFmtId="0" fontId="3" fillId="0" borderId="0" xfId="0" applyFont="1" applyAlignment="1">
      <alignment horizontal="left"/>
    </xf>
    <xf numFmtId="49" fontId="3" fillId="2" borderId="6" xfId="0" applyNumberFormat="1" applyFont="1" applyFill="1" applyBorder="1" applyAlignment="1">
      <alignment horizontal="center"/>
    </xf>
    <xf numFmtId="0" fontId="4" fillId="0" borderId="1" xfId="0" applyFont="1" applyBorder="1" applyAlignment="1" applyProtection="1">
      <alignment horizontal="center"/>
      <protection locked="0"/>
    </xf>
    <xf numFmtId="49" fontId="3" fillId="0" borderId="4" xfId="0" applyNumberFormat="1" applyFont="1" applyBorder="1" applyAlignment="1" applyProtection="1">
      <alignment horizontal="center" vertical="center" wrapText="1"/>
      <protection locked="0"/>
    </xf>
    <xf numFmtId="0" fontId="12" fillId="0" borderId="0" xfId="0" applyFont="1" applyAlignment="1">
      <alignment vertical="center"/>
    </xf>
    <xf numFmtId="0" fontId="17" fillId="0" borderId="4" xfId="0" applyFont="1" applyBorder="1" applyProtection="1">
      <protection locked="0"/>
    </xf>
    <xf numFmtId="182" fontId="3" fillId="0" borderId="0" xfId="0" applyNumberFormat="1" applyFont="1"/>
    <xf numFmtId="184" fontId="3" fillId="0" borderId="0" xfId="2" applyNumberFormat="1" applyFont="1"/>
    <xf numFmtId="182" fontId="3" fillId="0" borderId="5" xfId="0" applyNumberFormat="1" applyFont="1" applyBorder="1" applyAlignment="1" applyProtection="1">
      <alignment horizontal="center"/>
      <protection locked="0"/>
    </xf>
    <xf numFmtId="184" fontId="3" fillId="0" borderId="0" xfId="2" applyNumberFormat="1" applyFont="1" applyFill="1" applyProtection="1">
      <protection locked="0"/>
    </xf>
    <xf numFmtId="3" fontId="3" fillId="0" borderId="0" xfId="0" applyNumberFormat="1" applyFont="1" applyProtection="1">
      <protection locked="0"/>
    </xf>
    <xf numFmtId="184" fontId="3" fillId="0" borderId="0" xfId="2" applyNumberFormat="1" applyFont="1" applyBorder="1"/>
    <xf numFmtId="0" fontId="3" fillId="0" borderId="0" xfId="0" applyFont="1" applyAlignment="1">
      <alignment vertical="top"/>
    </xf>
    <xf numFmtId="49" fontId="3" fillId="0" borderId="4" xfId="0" applyNumberFormat="1" applyFont="1" applyBorder="1" applyAlignment="1" applyProtection="1">
      <alignment horizontal="left" vertical="top"/>
      <protection locked="0"/>
    </xf>
    <xf numFmtId="0" fontId="3" fillId="0" borderId="3" xfId="0" applyFont="1" applyBorder="1" applyAlignment="1">
      <alignment vertical="top" wrapText="1"/>
    </xf>
    <xf numFmtId="49" fontId="3" fillId="2" borderId="0" xfId="0" applyNumberFormat="1" applyFont="1" applyFill="1" applyAlignment="1">
      <alignment horizontal="left"/>
    </xf>
    <xf numFmtId="178" fontId="3" fillId="0" borderId="5" xfId="0" applyNumberFormat="1" applyFont="1" applyBorder="1" applyAlignment="1" applyProtection="1">
      <alignment horizontal="center"/>
      <protection locked="0"/>
    </xf>
    <xf numFmtId="177" fontId="3" fillId="0" borderId="2" xfId="2" applyFont="1" applyBorder="1" applyProtection="1">
      <protection locked="0"/>
    </xf>
    <xf numFmtId="0" fontId="3" fillId="0" borderId="3" xfId="0" applyFont="1" applyBorder="1" applyAlignment="1">
      <alignment horizontal="left" vertical="center"/>
    </xf>
    <xf numFmtId="0" fontId="3" fillId="0" borderId="4" xfId="0" quotePrefix="1" applyFont="1" applyBorder="1" applyAlignment="1">
      <alignment horizontal="center"/>
    </xf>
    <xf numFmtId="0" fontId="3" fillId="0" borderId="4" xfId="0" quotePrefix="1" applyFont="1" applyBorder="1" applyAlignment="1" applyProtection="1">
      <alignment horizontal="center"/>
      <protection locked="0"/>
    </xf>
    <xf numFmtId="49" fontId="3" fillId="0" borderId="4" xfId="0" applyNumberFormat="1" applyFont="1" applyBorder="1" applyAlignment="1">
      <alignment horizontal="center" vertical="center"/>
    </xf>
    <xf numFmtId="184" fontId="3" fillId="0" borderId="0" xfId="2" applyNumberFormat="1" applyFont="1" applyAlignment="1">
      <alignment vertical="center"/>
    </xf>
    <xf numFmtId="176" fontId="3" fillId="0" borderId="0" xfId="0" applyNumberFormat="1" applyFont="1" applyProtection="1">
      <protection locked="0"/>
    </xf>
    <xf numFmtId="0" fontId="3" fillId="0" borderId="12" xfId="0" applyFont="1" applyBorder="1" applyProtection="1">
      <protection locked="0"/>
    </xf>
    <xf numFmtId="49" fontId="3" fillId="0" borderId="8" xfId="0" applyNumberFormat="1" applyFont="1" applyBorder="1" applyProtection="1">
      <protection locked="0"/>
    </xf>
    <xf numFmtId="0" fontId="3" fillId="0" borderId="10" xfId="0" applyFont="1" applyBorder="1" applyAlignment="1" applyProtection="1">
      <alignment horizontal="left"/>
      <protection locked="0"/>
    </xf>
    <xf numFmtId="0" fontId="3" fillId="0" borderId="6" xfId="0" applyFont="1" applyBorder="1" applyAlignment="1" applyProtection="1">
      <alignment horizontal="center"/>
      <protection locked="0"/>
    </xf>
    <xf numFmtId="0" fontId="3" fillId="0" borderId="5" xfId="0" applyFont="1" applyBorder="1" applyProtection="1">
      <protection locked="0"/>
    </xf>
    <xf numFmtId="0" fontId="3" fillId="0" borderId="0" xfId="0" applyFont="1" applyAlignment="1">
      <alignment horizontal="center"/>
    </xf>
    <xf numFmtId="0" fontId="18" fillId="0" borderId="3" xfId="0" applyFont="1" applyBorder="1" applyProtection="1">
      <protection locked="0"/>
    </xf>
    <xf numFmtId="178" fontId="3" fillId="0" borderId="2" xfId="2" applyNumberFormat="1" applyFont="1" applyBorder="1" applyProtection="1">
      <protection locked="0"/>
    </xf>
    <xf numFmtId="181" fontId="3" fillId="0" borderId="3" xfId="0" applyNumberFormat="1" applyFont="1" applyBorder="1" applyProtection="1">
      <protection locked="0"/>
    </xf>
    <xf numFmtId="0" fontId="4" fillId="0" borderId="0" xfId="0" applyFont="1" applyAlignment="1">
      <alignment vertical="center" wrapText="1"/>
    </xf>
    <xf numFmtId="0" fontId="3" fillId="0" borderId="0" xfId="0" applyFont="1" applyAlignment="1" applyProtection="1">
      <alignment vertical="top" wrapText="1"/>
      <protection locked="0"/>
    </xf>
    <xf numFmtId="0" fontId="4" fillId="0" borderId="5" xfId="0" applyFont="1" applyBorder="1"/>
    <xf numFmtId="0" fontId="20" fillId="0" borderId="4" xfId="0" applyFont="1" applyBorder="1"/>
    <xf numFmtId="180" fontId="3" fillId="0" borderId="0" xfId="0" applyNumberFormat="1" applyFont="1" applyProtection="1">
      <protection locked="0"/>
    </xf>
    <xf numFmtId="0" fontId="3" fillId="0" borderId="8" xfId="0" applyFont="1" applyBorder="1" applyAlignment="1" applyProtection="1">
      <alignment horizontal="center"/>
      <protection locked="0"/>
    </xf>
    <xf numFmtId="179" fontId="3" fillId="0" borderId="0" xfId="0" applyNumberFormat="1" applyFont="1" applyAlignment="1">
      <alignment vertical="top"/>
    </xf>
    <xf numFmtId="179" fontId="3" fillId="0" borderId="0" xfId="0" applyNumberFormat="1" applyFont="1" applyAlignment="1">
      <alignment vertical="center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179" fontId="3" fillId="0" borderId="2" xfId="0" applyNumberFormat="1" applyFont="1" applyBorder="1" applyAlignment="1">
      <alignment horizontal="center" vertical="center"/>
    </xf>
    <xf numFmtId="179" fontId="3" fillId="0" borderId="2" xfId="0" applyNumberFormat="1" applyFont="1" applyBorder="1"/>
    <xf numFmtId="181" fontId="3" fillId="0" borderId="2" xfId="2" applyNumberFormat="1" applyFont="1" applyBorder="1" applyProtection="1">
      <protection locked="0"/>
    </xf>
    <xf numFmtId="0" fontId="3" fillId="0" borderId="4" xfId="0" applyFont="1" applyBorder="1" applyAlignment="1" applyProtection="1">
      <alignment horizontal="center" vertical="top"/>
      <protection locked="0"/>
    </xf>
    <xf numFmtId="0" fontId="3" fillId="0" borderId="2" xfId="0" applyFont="1" applyBorder="1" applyAlignment="1" applyProtection="1">
      <alignment vertical="top"/>
      <protection locked="0"/>
    </xf>
    <xf numFmtId="49" fontId="3" fillId="0" borderId="4" xfId="0" applyNumberFormat="1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vertical="top" wrapText="1"/>
      <protection locked="0"/>
    </xf>
    <xf numFmtId="0" fontId="3" fillId="0" borderId="0" xfId="0" applyFont="1" applyAlignment="1" applyProtection="1">
      <alignment vertical="top"/>
      <protection locked="0"/>
    </xf>
    <xf numFmtId="181" fontId="3" fillId="0" borderId="5" xfId="2" applyNumberFormat="1" applyFont="1" applyBorder="1" applyProtection="1">
      <protection locked="0"/>
    </xf>
    <xf numFmtId="184" fontId="3" fillId="0" borderId="0" xfId="2" applyNumberFormat="1" applyFont="1" applyFill="1" applyBorder="1" applyAlignment="1" applyProtection="1">
      <protection locked="0"/>
    </xf>
    <xf numFmtId="177" fontId="3" fillId="0" borderId="2" xfId="0" applyNumberFormat="1" applyFont="1" applyBorder="1" applyProtection="1">
      <protection locked="0"/>
    </xf>
    <xf numFmtId="185" fontId="3" fillId="0" borderId="2" xfId="0" applyNumberFormat="1" applyFont="1" applyBorder="1" applyProtection="1">
      <protection locked="0"/>
    </xf>
    <xf numFmtId="184" fontId="3" fillId="0" borderId="2" xfId="2" applyNumberFormat="1" applyFont="1" applyBorder="1" applyProtection="1">
      <protection locked="0"/>
    </xf>
    <xf numFmtId="0" fontId="3" fillId="0" borderId="7" xfId="0" applyFont="1" applyBorder="1" applyProtection="1">
      <protection locked="0"/>
    </xf>
    <xf numFmtId="184" fontId="3" fillId="0" borderId="0" xfId="2" applyNumberFormat="1" applyFont="1" applyAlignment="1" applyProtection="1">
      <alignment horizontal="center" vertical="center"/>
      <protection locked="0"/>
    </xf>
    <xf numFmtId="184" fontId="3" fillId="0" borderId="2" xfId="2" applyNumberFormat="1" applyFont="1" applyFill="1" applyBorder="1" applyAlignment="1" applyProtection="1">
      <alignment horizontal="right"/>
      <protection locked="0"/>
    </xf>
    <xf numFmtId="184" fontId="3" fillId="0" borderId="2" xfId="2" applyNumberFormat="1" applyFont="1" applyFill="1" applyBorder="1" applyAlignment="1">
      <alignment vertical="top"/>
    </xf>
    <xf numFmtId="3" fontId="3" fillId="0" borderId="2" xfId="0" applyNumberFormat="1" applyFont="1" applyBorder="1" applyAlignment="1" applyProtection="1">
      <alignment vertical="top"/>
      <protection locked="0"/>
    </xf>
    <xf numFmtId="181" fontId="3" fillId="0" borderId="2" xfId="0" applyNumberFormat="1" applyFont="1" applyBorder="1" applyAlignment="1" applyProtection="1">
      <alignment vertical="top"/>
      <protection locked="0"/>
    </xf>
    <xf numFmtId="184" fontId="3" fillId="0" borderId="2" xfId="2" applyNumberFormat="1" applyFont="1" applyFill="1" applyBorder="1" applyAlignment="1">
      <alignment vertical="center"/>
    </xf>
    <xf numFmtId="0" fontId="21" fillId="0" borderId="3" xfId="0" applyFont="1" applyBorder="1" applyProtection="1">
      <protection locked="0"/>
    </xf>
    <xf numFmtId="0" fontId="3" fillId="0" borderId="5" xfId="0" applyFont="1" applyBorder="1" applyAlignment="1">
      <alignment vertical="center"/>
    </xf>
    <xf numFmtId="184" fontId="11" fillId="0" borderId="4" xfId="2" applyNumberFormat="1" applyFont="1" applyBorder="1" applyAlignment="1">
      <alignment horizontal="justify" vertical="top" wrapText="1"/>
    </xf>
    <xf numFmtId="184" fontId="11" fillId="0" borderId="3" xfId="2" applyNumberFormat="1" applyFont="1" applyBorder="1" applyAlignment="1">
      <alignment horizontal="justify" vertical="top" wrapText="1"/>
    </xf>
    <xf numFmtId="184" fontId="3" fillId="0" borderId="4" xfId="2" applyNumberFormat="1" applyFont="1" applyBorder="1" applyAlignment="1" applyProtection="1">
      <protection locked="0"/>
    </xf>
    <xf numFmtId="180" fontId="3" fillId="0" borderId="4" xfId="0" applyNumberFormat="1" applyFont="1" applyBorder="1"/>
    <xf numFmtId="180" fontId="3" fillId="0" borderId="3" xfId="0" applyNumberFormat="1" applyFont="1" applyBorder="1"/>
    <xf numFmtId="179" fontId="3" fillId="0" borderId="2" xfId="0" applyNumberFormat="1" applyFont="1" applyBorder="1" applyAlignment="1">
      <alignment vertical="center"/>
    </xf>
    <xf numFmtId="180" fontId="3" fillId="0" borderId="0" xfId="0" applyNumberFormat="1" applyFont="1" applyAlignment="1">
      <alignment vertical="center"/>
    </xf>
    <xf numFmtId="179" fontId="3" fillId="0" borderId="12" xfId="0" applyNumberFormat="1" applyFont="1" applyBorder="1" applyProtection="1">
      <protection locked="0"/>
    </xf>
    <xf numFmtId="179" fontId="3" fillId="0" borderId="3" xfId="0" applyNumberFormat="1" applyFont="1" applyBorder="1" applyProtection="1">
      <protection locked="0"/>
    </xf>
    <xf numFmtId="186" fontId="3" fillId="0" borderId="2" xfId="0" applyNumberFormat="1" applyFont="1" applyBorder="1" applyAlignment="1" applyProtection="1">
      <alignment horizontal="center" vertical="top"/>
      <protection locked="0"/>
    </xf>
    <xf numFmtId="179" fontId="3" fillId="0" borderId="2" xfId="0" applyNumberFormat="1" applyFont="1" applyBorder="1" applyAlignment="1" applyProtection="1">
      <alignment vertical="top"/>
      <protection locked="0"/>
    </xf>
    <xf numFmtId="179" fontId="3" fillId="0" borderId="11" xfId="0" applyNumberFormat="1" applyFont="1" applyBorder="1" applyProtection="1">
      <protection locked="0"/>
    </xf>
    <xf numFmtId="0" fontId="3" fillId="0" borderId="9" xfId="0" applyFont="1" applyBorder="1"/>
    <xf numFmtId="0" fontId="12" fillId="0" borderId="3" xfId="0" applyFont="1" applyBorder="1" applyProtection="1">
      <protection locked="0"/>
    </xf>
    <xf numFmtId="184" fontId="3" fillId="0" borderId="0" xfId="2" applyNumberFormat="1" applyFont="1" applyFill="1" applyBorder="1" applyAlignment="1">
      <alignment horizontal="right"/>
    </xf>
    <xf numFmtId="0" fontId="3" fillId="0" borderId="3" xfId="0" applyFont="1" applyBorder="1" applyAlignment="1">
      <alignment horizontal="center" vertical="center"/>
    </xf>
    <xf numFmtId="182" fontId="3" fillId="0" borderId="2" xfId="0" applyNumberFormat="1" applyFont="1" applyBorder="1" applyAlignment="1" applyProtection="1">
      <alignment horizontal="center"/>
      <protection locked="0"/>
    </xf>
    <xf numFmtId="3" fontId="3" fillId="0" borderId="5" xfId="0" applyNumberFormat="1" applyFont="1" applyBorder="1" applyAlignment="1" applyProtection="1">
      <alignment horizontal="right"/>
      <protection locked="0"/>
    </xf>
    <xf numFmtId="184" fontId="3" fillId="0" borderId="0" xfId="2" applyNumberFormat="1" applyFont="1" applyFill="1" applyBorder="1"/>
    <xf numFmtId="184" fontId="3" fillId="0" borderId="3" xfId="2" applyNumberFormat="1" applyFont="1" applyFill="1" applyBorder="1"/>
    <xf numFmtId="180" fontId="3" fillId="0" borderId="3" xfId="0" applyNumberFormat="1" applyFont="1" applyBorder="1" applyProtection="1">
      <protection locked="0"/>
    </xf>
    <xf numFmtId="186" fontId="3" fillId="0" borderId="2" xfId="0" applyNumberFormat="1" applyFont="1" applyBorder="1" applyAlignment="1" applyProtection="1">
      <alignment horizontal="center" wrapText="1"/>
      <protection locked="0"/>
    </xf>
    <xf numFmtId="184" fontId="3" fillId="0" borderId="6" xfId="2" applyNumberFormat="1" applyFont="1" applyFill="1" applyBorder="1" applyAlignment="1" applyProtection="1">
      <protection locked="0"/>
    </xf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 applyProtection="1">
      <alignment horizontal="left"/>
      <protection locked="0"/>
    </xf>
    <xf numFmtId="0" fontId="3" fillId="0" borderId="8" xfId="0" applyFont="1" applyBorder="1" applyAlignment="1" applyProtection="1">
      <alignment horizontal="left"/>
      <protection locked="0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182" fontId="3" fillId="0" borderId="12" xfId="0" applyNumberFormat="1" applyFont="1" applyBorder="1" applyAlignment="1" applyProtection="1">
      <alignment horizontal="center"/>
      <protection locked="0"/>
    </xf>
    <xf numFmtId="0" fontId="19" fillId="0" borderId="3" xfId="1" applyFont="1" applyBorder="1" applyAlignment="1">
      <alignment vertical="top" wrapText="1"/>
    </xf>
    <xf numFmtId="184" fontId="3" fillId="0" borderId="2" xfId="2" applyNumberFormat="1" applyFont="1" applyBorder="1"/>
    <xf numFmtId="0" fontId="19" fillId="0" borderId="3" xfId="1" applyFont="1" applyBorder="1" applyAlignment="1">
      <alignment horizontal="justify" vertical="top" wrapText="1"/>
    </xf>
    <xf numFmtId="49" fontId="3" fillId="0" borderId="4" xfId="0" applyNumberFormat="1" applyFont="1" applyBorder="1" applyAlignment="1" applyProtection="1">
      <alignment horizontal="center" vertical="top"/>
      <protection locked="0"/>
    </xf>
    <xf numFmtId="0" fontId="3" fillId="0" borderId="2" xfId="0" applyFont="1" applyBorder="1" applyAlignment="1">
      <alignment vertical="top"/>
    </xf>
    <xf numFmtId="184" fontId="3" fillId="0" borderId="0" xfId="2" applyNumberFormat="1" applyFont="1" applyAlignment="1">
      <alignment vertical="top"/>
    </xf>
    <xf numFmtId="0" fontId="24" fillId="0" borderId="2" xfId="0" applyFont="1" applyBorder="1" applyAlignment="1" applyProtection="1">
      <alignment horizontal="center"/>
      <protection locked="0"/>
    </xf>
    <xf numFmtId="49" fontId="3" fillId="0" borderId="8" xfId="0" applyNumberFormat="1" applyFont="1" applyBorder="1" applyAlignment="1" applyProtection="1">
      <alignment horizontal="left"/>
      <protection locked="0"/>
    </xf>
    <xf numFmtId="0" fontId="3" fillId="0" borderId="10" xfId="0" applyFont="1" applyBorder="1" applyAlignment="1">
      <alignment horizontal="left" vertical="center"/>
    </xf>
    <xf numFmtId="184" fontId="3" fillId="0" borderId="12" xfId="2" applyNumberFormat="1" applyFont="1" applyFill="1" applyBorder="1" applyAlignment="1" applyProtection="1">
      <protection locked="0"/>
    </xf>
    <xf numFmtId="49" fontId="11" fillId="0" borderId="3" xfId="0" applyNumberFormat="1" applyFont="1" applyBorder="1" applyAlignment="1">
      <alignment horizontal="justify" vertical="top" wrapText="1"/>
    </xf>
    <xf numFmtId="0" fontId="11" fillId="0" borderId="3" xfId="0" applyFont="1" applyBorder="1" applyProtection="1">
      <protection locked="0"/>
    </xf>
    <xf numFmtId="0" fontId="25" fillId="0" borderId="3" xfId="1" applyFont="1" applyBorder="1" applyAlignment="1">
      <alignment horizontal="justify" vertical="top" wrapText="1"/>
    </xf>
    <xf numFmtId="0" fontId="25" fillId="0" borderId="3" xfId="0" applyFont="1" applyBorder="1" applyAlignment="1">
      <alignment horizontal="justify" vertical="top" wrapText="1"/>
    </xf>
    <xf numFmtId="0" fontId="19" fillId="0" borderId="11" xfId="1" applyFont="1" applyBorder="1" applyAlignment="1">
      <alignment horizontal="justify" vertical="top" wrapText="1"/>
    </xf>
    <xf numFmtId="180" fontId="3" fillId="0" borderId="7" xfId="0" applyNumberFormat="1" applyFont="1" applyBorder="1"/>
    <xf numFmtId="184" fontId="3" fillId="0" borderId="5" xfId="2" applyNumberFormat="1" applyFont="1" applyFill="1" applyBorder="1" applyAlignment="1" applyProtection="1">
      <protection locked="0"/>
    </xf>
    <xf numFmtId="0" fontId="19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justify" vertical="top" wrapText="1"/>
    </xf>
    <xf numFmtId="49" fontId="3" fillId="0" borderId="6" xfId="0" applyNumberFormat="1" applyFont="1" applyBorder="1" applyAlignment="1">
      <alignment horizontal="center"/>
    </xf>
    <xf numFmtId="0" fontId="4" fillId="0" borderId="2" xfId="0" applyFont="1" applyBorder="1" applyAlignment="1" applyProtection="1">
      <alignment vertical="top"/>
      <protection locked="0"/>
    </xf>
    <xf numFmtId="184" fontId="3" fillId="0" borderId="4" xfId="2" applyNumberFormat="1" applyFont="1" applyFill="1" applyBorder="1" applyAlignment="1" applyProtection="1">
      <alignment vertical="top"/>
      <protection locked="0"/>
    </xf>
    <xf numFmtId="184" fontId="3" fillId="0" borderId="2" xfId="2" applyNumberFormat="1" applyFont="1" applyFill="1" applyBorder="1" applyAlignment="1" applyProtection="1">
      <alignment vertical="top"/>
      <protection locked="0"/>
    </xf>
    <xf numFmtId="3" fontId="3" fillId="0" borderId="0" xfId="0" applyNumberFormat="1" applyFont="1" applyAlignment="1" applyProtection="1">
      <alignment horizontal="right" vertical="top"/>
      <protection locked="0"/>
    </xf>
    <xf numFmtId="187" fontId="3" fillId="0" borderId="2" xfId="2" applyNumberFormat="1" applyFont="1" applyFill="1" applyBorder="1" applyAlignment="1" applyProtection="1">
      <protection locked="0"/>
    </xf>
    <xf numFmtId="188" fontId="3" fillId="0" borderId="0" xfId="2" applyNumberFormat="1" applyFont="1" applyFill="1" applyBorder="1" applyProtection="1">
      <protection locked="0"/>
    </xf>
    <xf numFmtId="0" fontId="19" fillId="0" borderId="3" xfId="0" applyFont="1" applyBorder="1" applyAlignment="1">
      <alignment vertical="top" wrapText="1"/>
    </xf>
    <xf numFmtId="0" fontId="19" fillId="0" borderId="3" xfId="0" applyFont="1" applyBorder="1" applyAlignment="1">
      <alignment horizontal="justify" vertical="top" wrapText="1"/>
    </xf>
    <xf numFmtId="0" fontId="3" fillId="4" borderId="0" xfId="0" applyFont="1" applyFill="1" applyProtection="1">
      <protection locked="0"/>
    </xf>
    <xf numFmtId="185" fontId="3" fillId="0" borderId="4" xfId="0" applyNumberFormat="1" applyFont="1" applyBorder="1" applyProtection="1">
      <protection locked="0"/>
    </xf>
    <xf numFmtId="178" fontId="3" fillId="0" borderId="2" xfId="0" applyNumberFormat="1" applyFont="1" applyBorder="1" applyProtection="1">
      <protection locked="0"/>
    </xf>
    <xf numFmtId="184" fontId="3" fillId="0" borderId="2" xfId="2" applyNumberFormat="1" applyFont="1" applyFill="1" applyBorder="1" applyAlignment="1">
      <alignment horizontal="right" vertical="top"/>
    </xf>
    <xf numFmtId="0" fontId="4" fillId="0" borderId="0" xfId="0" applyFont="1" applyAlignment="1">
      <alignment vertical="center"/>
    </xf>
    <xf numFmtId="179" fontId="3" fillId="0" borderId="4" xfId="0" applyNumberFormat="1" applyFont="1" applyBorder="1" applyProtection="1">
      <protection locked="0"/>
    </xf>
    <xf numFmtId="0" fontId="4" fillId="0" borderId="0" xfId="0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top"/>
      <protection locked="0"/>
    </xf>
    <xf numFmtId="184" fontId="3" fillId="0" borderId="3" xfId="2" applyNumberFormat="1" applyFont="1" applyFill="1" applyBorder="1" applyAlignment="1" applyProtection="1">
      <alignment vertical="top"/>
      <protection locked="0"/>
    </xf>
    <xf numFmtId="0" fontId="10" fillId="0" borderId="0" xfId="0" applyFont="1" applyAlignment="1">
      <alignment vertical="top" wrapText="1"/>
    </xf>
    <xf numFmtId="0" fontId="11" fillId="0" borderId="3" xfId="0" applyFont="1" applyBorder="1" applyAlignment="1">
      <alignment vertical="top" wrapText="1"/>
    </xf>
    <xf numFmtId="0" fontId="11" fillId="0" borderId="3" xfId="0" applyFont="1" applyBorder="1" applyAlignment="1">
      <alignment horizontal="justify" vertical="top" wrapText="1"/>
    </xf>
    <xf numFmtId="0" fontId="27" fillId="0" borderId="0" xfId="0" applyFont="1" applyProtection="1">
      <protection locked="0"/>
    </xf>
    <xf numFmtId="0" fontId="4" fillId="0" borderId="4" xfId="0" applyFont="1" applyBorder="1" applyAlignment="1" applyProtection="1">
      <alignment horizontal="center"/>
      <protection locked="0"/>
    </xf>
    <xf numFmtId="184" fontId="3" fillId="4" borderId="0" xfId="2" applyNumberFormat="1" applyFont="1" applyFill="1" applyBorder="1" applyProtection="1">
      <protection locked="0"/>
    </xf>
    <xf numFmtId="0" fontId="3" fillId="0" borderId="10" xfId="0" applyFont="1" applyBorder="1"/>
    <xf numFmtId="0" fontId="10" fillId="0" borderId="0" xfId="0" applyFont="1" applyProtection="1">
      <protection locked="0"/>
    </xf>
    <xf numFmtId="0" fontId="10" fillId="0" borderId="0" xfId="0" applyFont="1"/>
    <xf numFmtId="0" fontId="18" fillId="0" borderId="0" xfId="0" applyFont="1" applyProtection="1">
      <protection locked="0"/>
    </xf>
    <xf numFmtId="49" fontId="3" fillId="0" borderId="6" xfId="0" applyNumberFormat="1" applyFont="1" applyBorder="1"/>
    <xf numFmtId="3" fontId="3" fillId="0" borderId="7" xfId="0" applyNumberFormat="1" applyFont="1" applyBorder="1"/>
    <xf numFmtId="184" fontId="3" fillId="0" borderId="7" xfId="2" applyNumberFormat="1" applyFont="1" applyFill="1" applyBorder="1"/>
    <xf numFmtId="49" fontId="3" fillId="0" borderId="9" xfId="0" applyNumberFormat="1" applyFont="1" applyBorder="1" applyProtection="1">
      <protection locked="0"/>
    </xf>
    <xf numFmtId="184" fontId="3" fillId="0" borderId="8" xfId="2" applyNumberFormat="1" applyFont="1" applyFill="1" applyBorder="1"/>
    <xf numFmtId="180" fontId="3" fillId="0" borderId="12" xfId="0" applyNumberFormat="1" applyFont="1" applyBorder="1" applyProtection="1">
      <protection locked="0"/>
    </xf>
    <xf numFmtId="49" fontId="3" fillId="0" borderId="12" xfId="0" applyNumberFormat="1" applyFont="1" applyBorder="1" applyAlignment="1" applyProtection="1">
      <alignment horizontal="left"/>
      <protection locked="0"/>
    </xf>
    <xf numFmtId="177" fontId="3" fillId="0" borderId="12" xfId="0" applyNumberFormat="1" applyFont="1" applyBorder="1" applyProtection="1">
      <protection locked="0"/>
    </xf>
    <xf numFmtId="177" fontId="3" fillId="0" borderId="12" xfId="2" applyFont="1" applyBorder="1" applyProtection="1">
      <protection locked="0"/>
    </xf>
    <xf numFmtId="0" fontId="3" fillId="0" borderId="12" xfId="0" applyFont="1" applyBorder="1"/>
    <xf numFmtId="181" fontId="3" fillId="0" borderId="12" xfId="0" applyNumberFormat="1" applyFont="1" applyBorder="1" applyProtection="1">
      <protection locked="0"/>
    </xf>
    <xf numFmtId="180" fontId="3" fillId="0" borderId="8" xfId="0" applyNumberFormat="1" applyFont="1" applyBorder="1" applyProtection="1">
      <protection locked="0"/>
    </xf>
    <xf numFmtId="49" fontId="3" fillId="0" borderId="7" xfId="0" applyNumberFormat="1" applyFont="1" applyBorder="1" applyAlignment="1" applyProtection="1">
      <alignment horizontal="left"/>
      <protection locked="0"/>
    </xf>
    <xf numFmtId="178" fontId="3" fillId="0" borderId="0" xfId="0" applyNumberFormat="1" applyFont="1"/>
    <xf numFmtId="182" fontId="3" fillId="0" borderId="1" xfId="0" applyNumberFormat="1" applyFont="1" applyBorder="1" applyAlignment="1" applyProtection="1">
      <alignment horizontal="center"/>
      <protection locked="0"/>
    </xf>
    <xf numFmtId="184" fontId="3" fillId="0" borderId="2" xfId="2" applyNumberFormat="1" applyFont="1" applyFill="1" applyBorder="1" applyAlignment="1">
      <alignment horizontal="center" vertical="center"/>
    </xf>
    <xf numFmtId="0" fontId="10" fillId="0" borderId="3" xfId="0" applyFont="1" applyBorder="1"/>
    <xf numFmtId="184" fontId="3" fillId="0" borderId="6" xfId="2" applyNumberFormat="1" applyFont="1" applyFill="1" applyBorder="1" applyAlignment="1">
      <alignment horizontal="right"/>
    </xf>
    <xf numFmtId="49" fontId="3" fillId="0" borderId="1" xfId="0" applyNumberFormat="1" applyFont="1" applyBorder="1" applyAlignment="1" applyProtection="1">
      <alignment horizontal="center"/>
      <protection locked="0"/>
    </xf>
    <xf numFmtId="0" fontId="29" fillId="0" borderId="3" xfId="0" applyFont="1" applyBorder="1" applyProtection="1">
      <protection locked="0"/>
    </xf>
    <xf numFmtId="49" fontId="3" fillId="0" borderId="12" xfId="0" applyNumberFormat="1" applyFont="1" applyBorder="1" applyProtection="1">
      <protection locked="0"/>
    </xf>
    <xf numFmtId="184" fontId="3" fillId="0" borderId="4" xfId="2" applyNumberFormat="1" applyFont="1" applyFill="1" applyBorder="1" applyAlignment="1">
      <alignment horizontal="right" vertical="top"/>
    </xf>
    <xf numFmtId="49" fontId="28" fillId="0" borderId="3" xfId="0" applyNumberFormat="1" applyFont="1" applyBorder="1" applyProtection="1">
      <protection locked="0"/>
    </xf>
    <xf numFmtId="178" fontId="3" fillId="0" borderId="0" xfId="2" applyNumberFormat="1" applyFont="1" applyBorder="1" applyProtection="1">
      <protection locked="0"/>
    </xf>
    <xf numFmtId="184" fontId="3" fillId="0" borderId="8" xfId="2" applyNumberFormat="1" applyFont="1" applyFill="1" applyBorder="1" applyAlignment="1">
      <alignment horizontal="center" vertical="center"/>
    </xf>
    <xf numFmtId="184" fontId="3" fillId="0" borderId="8" xfId="2" applyNumberFormat="1" applyFont="1" applyFill="1" applyBorder="1" applyAlignment="1" applyProtection="1">
      <protection locked="0"/>
    </xf>
    <xf numFmtId="0" fontId="30" fillId="0" borderId="3" xfId="0" applyFont="1" applyBorder="1" applyAlignment="1">
      <alignment vertical="top" wrapText="1"/>
    </xf>
    <xf numFmtId="0" fontId="31" fillId="0" borderId="3" xfId="0" applyFont="1" applyBorder="1" applyAlignment="1">
      <alignment vertical="top" wrapText="1"/>
    </xf>
    <xf numFmtId="0" fontId="25" fillId="0" borderId="3" xfId="0" applyFont="1" applyBorder="1" applyAlignment="1">
      <alignment vertical="top" wrapText="1"/>
    </xf>
    <xf numFmtId="0" fontId="30" fillId="0" borderId="3" xfId="0" applyFont="1" applyBorder="1" applyAlignment="1">
      <alignment horizontal="justify" vertical="top" wrapText="1"/>
    </xf>
    <xf numFmtId="0" fontId="4" fillId="0" borderId="0" xfId="0" applyFont="1" applyAlignment="1">
      <alignment vertical="top" wrapText="1"/>
    </xf>
    <xf numFmtId="0" fontId="23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22" fillId="0" borderId="0" xfId="0" applyFont="1" applyAlignment="1" applyProtection="1">
      <alignment horizontal="left"/>
      <protection locked="0"/>
    </xf>
    <xf numFmtId="0" fontId="5" fillId="0" borderId="3" xfId="0" applyFont="1" applyBorder="1" applyAlignment="1">
      <alignment horizontal="justify" vertical="top" wrapText="1"/>
    </xf>
    <xf numFmtId="0" fontId="21" fillId="0" borderId="0" xfId="0" applyFont="1" applyAlignment="1">
      <alignment vertical="center"/>
    </xf>
    <xf numFmtId="0" fontId="31" fillId="0" borderId="3" xfId="0" applyFont="1" applyBorder="1" applyAlignment="1">
      <alignment horizontal="justify" vertical="top" wrapText="1"/>
    </xf>
    <xf numFmtId="0" fontId="4" fillId="0" borderId="2" xfId="0" applyFont="1" applyBorder="1" applyProtection="1">
      <protection locked="0"/>
    </xf>
    <xf numFmtId="0" fontId="29" fillId="0" borderId="3" xfId="0" applyFont="1" applyFill="1" applyBorder="1" applyProtection="1">
      <protection locked="0"/>
    </xf>
    <xf numFmtId="49" fontId="3" fillId="0" borderId="0" xfId="0" applyNumberFormat="1" applyFont="1" applyBorder="1"/>
    <xf numFmtId="178" fontId="3" fillId="0" borderId="0" xfId="0" applyNumberFormat="1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/>
    <xf numFmtId="176" fontId="3" fillId="0" borderId="0" xfId="0" applyNumberFormat="1" applyFont="1" applyBorder="1" applyAlignment="1" applyProtection="1">
      <alignment horizontal="centerContinuous"/>
      <protection locked="0"/>
    </xf>
    <xf numFmtId="0" fontId="3" fillId="0" borderId="0" xfId="0" applyFont="1" applyBorder="1" applyAlignment="1" applyProtection="1">
      <alignment horizontal="center" vertical="top"/>
      <protection locked="0"/>
    </xf>
    <xf numFmtId="0" fontId="3" fillId="0" borderId="7" xfId="0" applyFont="1" applyBorder="1" applyAlignment="1" applyProtection="1">
      <alignment horizontal="center" vertical="top"/>
      <protection locked="0"/>
    </xf>
    <xf numFmtId="0" fontId="19" fillId="0" borderId="11" xfId="0" applyFont="1" applyBorder="1" applyAlignment="1">
      <alignment horizontal="justify" vertical="top" wrapText="1"/>
    </xf>
    <xf numFmtId="179" fontId="3" fillId="0" borderId="5" xfId="0" applyNumberFormat="1" applyFont="1" applyBorder="1" applyAlignment="1" applyProtection="1">
      <alignment vertical="top"/>
      <protection locked="0"/>
    </xf>
    <xf numFmtId="184" fontId="3" fillId="0" borderId="11" xfId="2" applyNumberFormat="1" applyFont="1" applyFill="1" applyBorder="1" applyAlignment="1" applyProtection="1">
      <alignment vertical="top"/>
      <protection locked="0"/>
    </xf>
    <xf numFmtId="180" fontId="3" fillId="0" borderId="6" xfId="0" applyNumberFormat="1" applyFont="1" applyBorder="1" applyProtection="1">
      <protection locked="0"/>
    </xf>
    <xf numFmtId="49" fontId="3" fillId="0" borderId="5" xfId="0" applyNumberFormat="1" applyFont="1" applyBorder="1" applyProtection="1">
      <protection locked="0"/>
    </xf>
    <xf numFmtId="3" fontId="3" fillId="0" borderId="5" xfId="0" applyNumberFormat="1" applyFont="1" applyBorder="1"/>
    <xf numFmtId="184" fontId="3" fillId="0" borderId="5" xfId="2" applyNumberFormat="1" applyFont="1" applyFill="1" applyBorder="1"/>
    <xf numFmtId="3" fontId="3" fillId="0" borderId="6" xfId="0" applyNumberFormat="1" applyFont="1" applyBorder="1"/>
    <xf numFmtId="177" fontId="3" fillId="0" borderId="5" xfId="2" applyFont="1" applyBorder="1" applyProtection="1">
      <protection locked="0"/>
    </xf>
    <xf numFmtId="0" fontId="16" fillId="3" borderId="0" xfId="0" applyFont="1" applyFill="1" applyAlignment="1">
      <alignment horizontal="left" vertical="center" wrapText="1"/>
    </xf>
    <xf numFmtId="182" fontId="3" fillId="0" borderId="1" xfId="0" applyNumberFormat="1" applyFont="1" applyBorder="1" applyAlignment="1" applyProtection="1">
      <alignment horizontal="center"/>
      <protection locked="0"/>
    </xf>
    <xf numFmtId="3" fontId="3" fillId="0" borderId="0" xfId="0" applyNumberFormat="1" applyFont="1" applyAlignment="1" applyProtection="1">
      <alignment horizontal="center"/>
      <protection locked="0"/>
    </xf>
    <xf numFmtId="182" fontId="9" fillId="0" borderId="0" xfId="0" applyNumberFormat="1" applyFont="1" applyAlignment="1" applyProtection="1">
      <alignment horizontal="center"/>
      <protection locked="0"/>
    </xf>
    <xf numFmtId="182" fontId="3" fillId="0" borderId="0" xfId="0" applyNumberFormat="1" applyFont="1" applyAlignment="1" applyProtection="1">
      <alignment horizontal="center"/>
      <protection locked="0"/>
    </xf>
    <xf numFmtId="182" fontId="3" fillId="0" borderId="7" xfId="0" applyNumberFormat="1" applyFont="1" applyBorder="1" applyAlignment="1" applyProtection="1">
      <alignment horizontal="right"/>
      <protection locked="0"/>
    </xf>
    <xf numFmtId="49" fontId="3" fillId="0" borderId="12" xfId="0" applyNumberFormat="1" applyFont="1" applyBorder="1" applyAlignment="1" applyProtection="1">
      <alignment horizontal="center" vertical="center" wrapText="1"/>
      <protection locked="0"/>
    </xf>
    <xf numFmtId="49" fontId="3" fillId="0" borderId="5" xfId="0" applyNumberFormat="1" applyFont="1" applyBorder="1" applyAlignment="1" applyProtection="1">
      <alignment horizontal="center" vertical="center" wrapText="1"/>
      <protection locked="0"/>
    </xf>
    <xf numFmtId="0" fontId="3" fillId="0" borderId="13" xfId="0" applyFont="1" applyBorder="1" applyAlignment="1" applyProtection="1">
      <alignment horizontal="center"/>
      <protection locked="0"/>
    </xf>
    <xf numFmtId="0" fontId="3" fillId="0" borderId="14" xfId="0" applyFont="1" applyBorder="1" applyAlignment="1" applyProtection="1">
      <alignment horizont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179" fontId="3" fillId="0" borderId="12" xfId="0" applyNumberFormat="1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>
      <alignment horizontal="center" vertical="center"/>
    </xf>
    <xf numFmtId="179" fontId="3" fillId="0" borderId="10" xfId="0" applyNumberFormat="1" applyFont="1" applyBorder="1" applyAlignment="1" applyProtection="1">
      <alignment horizontal="center" vertical="center"/>
      <protection locked="0"/>
    </xf>
    <xf numFmtId="178" fontId="3" fillId="0" borderId="1" xfId="0" applyNumberFormat="1" applyFont="1" applyBorder="1" applyAlignment="1" applyProtection="1">
      <alignment horizontal="center"/>
      <protection locked="0"/>
    </xf>
    <xf numFmtId="180" fontId="3" fillId="0" borderId="0" xfId="0" applyNumberFormat="1" applyFont="1" applyAlignment="1" applyProtection="1">
      <alignment horizontal="center"/>
      <protection locked="0"/>
    </xf>
    <xf numFmtId="180" fontId="9" fillId="0" borderId="0" xfId="0" applyNumberFormat="1" applyFont="1" applyAlignment="1" applyProtection="1">
      <alignment horizontal="center"/>
      <protection locked="0"/>
    </xf>
    <xf numFmtId="180" fontId="3" fillId="0" borderId="7" xfId="0" applyNumberFormat="1" applyFont="1" applyBorder="1" applyAlignment="1" applyProtection="1">
      <alignment horizontal="right"/>
      <protection locked="0"/>
    </xf>
    <xf numFmtId="0" fontId="3" fillId="0" borderId="8" xfId="0" applyFont="1" applyBorder="1" applyAlignment="1" applyProtection="1">
      <alignment horizontal="center"/>
      <protection locked="0"/>
    </xf>
    <xf numFmtId="0" fontId="3" fillId="0" borderId="10" xfId="0" applyFont="1" applyBorder="1" applyAlignment="1" applyProtection="1">
      <alignment horizontal="center"/>
      <protection locked="0"/>
    </xf>
    <xf numFmtId="180" fontId="3" fillId="0" borderId="12" xfId="0" applyNumberFormat="1" applyFont="1" applyBorder="1" applyAlignment="1" applyProtection="1">
      <alignment horizontal="center" vertical="center"/>
      <protection locked="0"/>
    </xf>
    <xf numFmtId="179" fontId="3" fillId="0" borderId="5" xfId="0" applyNumberFormat="1" applyFont="1" applyBorder="1" applyAlignment="1">
      <alignment horizontal="center" vertical="center"/>
    </xf>
    <xf numFmtId="3" fontId="9" fillId="0" borderId="0" xfId="0" applyNumberFormat="1" applyFont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right"/>
      <protection locked="0"/>
    </xf>
    <xf numFmtId="49" fontId="3" fillId="0" borderId="8" xfId="0" applyNumberFormat="1" applyFont="1" applyBorder="1" applyAlignment="1" applyProtection="1">
      <alignment horizontal="center" vertical="center" wrapText="1"/>
      <protection locked="0"/>
    </xf>
    <xf numFmtId="49" fontId="3" fillId="0" borderId="6" xfId="0" applyNumberFormat="1" applyFont="1" applyBorder="1" applyAlignment="1" applyProtection="1">
      <alignment horizontal="center" vertical="center" wrapText="1"/>
      <protection locked="0"/>
    </xf>
    <xf numFmtId="3" fontId="3" fillId="0" borderId="12" xfId="0" applyNumberFormat="1" applyFont="1" applyBorder="1" applyAlignment="1" applyProtection="1">
      <alignment horizontal="center" vertical="center"/>
      <protection locked="0"/>
    </xf>
    <xf numFmtId="184" fontId="4" fillId="0" borderId="12" xfId="2" applyNumberFormat="1" applyFont="1" applyFill="1" applyBorder="1" applyAlignment="1" applyProtection="1">
      <alignment horizontal="center" vertical="center"/>
      <protection locked="0"/>
    </xf>
    <xf numFmtId="184" fontId="4" fillId="0" borderId="5" xfId="2" applyNumberFormat="1" applyFont="1" applyFill="1" applyBorder="1" applyAlignment="1">
      <alignment horizontal="center" vertical="center"/>
    </xf>
    <xf numFmtId="181" fontId="3" fillId="0" borderId="0" xfId="0" applyNumberFormat="1" applyFont="1" applyAlignment="1" applyProtection="1">
      <alignment horizontal="center"/>
      <protection locked="0"/>
    </xf>
    <xf numFmtId="178" fontId="7" fillId="0" borderId="0" xfId="0" applyNumberFormat="1" applyFont="1" applyAlignment="1" applyProtection="1">
      <alignment horizontal="center"/>
      <protection locked="0"/>
    </xf>
    <xf numFmtId="178" fontId="9" fillId="0" borderId="0" xfId="0" applyNumberFormat="1" applyFont="1" applyAlignment="1" applyProtection="1">
      <alignment horizontal="center"/>
      <protection locked="0"/>
    </xf>
    <xf numFmtId="182" fontId="22" fillId="0" borderId="0" xfId="0" applyNumberFormat="1" applyFont="1" applyAlignment="1" applyProtection="1">
      <alignment horizontal="center"/>
      <protection locked="0"/>
    </xf>
    <xf numFmtId="0" fontId="4" fillId="0" borderId="7" xfId="0" applyFont="1" applyBorder="1" applyAlignment="1" applyProtection="1">
      <alignment horizontal="right"/>
      <protection locked="0"/>
    </xf>
    <xf numFmtId="178" fontId="3" fillId="0" borderId="13" xfId="0" applyNumberFormat="1" applyFont="1" applyBorder="1" applyAlignment="1" applyProtection="1">
      <alignment horizontal="center"/>
      <protection locked="0"/>
    </xf>
    <xf numFmtId="178" fontId="3" fillId="0" borderId="14" xfId="0" applyNumberFormat="1" applyFont="1" applyBorder="1" applyAlignment="1" applyProtection="1">
      <alignment horizontal="center"/>
      <protection locked="0"/>
    </xf>
    <xf numFmtId="0" fontId="4" fillId="0" borderId="4" xfId="0" applyFont="1" applyBorder="1" applyAlignment="1" applyProtection="1">
      <alignment horizontal="left" vertical="top"/>
      <protection locked="0"/>
    </xf>
  </cellXfs>
  <cellStyles count="4">
    <cellStyle name="一般" xfId="0" builtinId="0"/>
    <cellStyle name="一般 2" xfId="1" xr:uid="{00000000-0005-0000-0000-000001000000}"/>
    <cellStyle name="千分位" xfId="2" builtinId="3"/>
    <cellStyle name="千分位 2" xfId="3" xr:uid="{00000000-0005-0000-0000-000003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12264</xdr:colOff>
      <xdr:row>45</xdr:row>
      <xdr:rowOff>220566</xdr:rowOff>
    </xdr:from>
    <xdr:to>
      <xdr:col>5</xdr:col>
      <xdr:colOff>562598</xdr:colOff>
      <xdr:row>46</xdr:row>
      <xdr:rowOff>199399</xdr:rowOff>
    </xdr:to>
    <xdr:sp macro="" textlink="">
      <xdr:nvSpPr>
        <xdr:cNvPr id="2" name="文字方塊 1">
          <a:extLst>
            <a:ext uri="{FF2B5EF4-FFF2-40B4-BE49-F238E27FC236}">
              <a16:creationId xmlns:a16="http://schemas.microsoft.com/office/drawing/2014/main" id="{B7ADB6D2-030E-4181-4363-9C351AB5E459}"/>
            </a:ext>
          </a:extLst>
        </xdr:cNvPr>
        <xdr:cNvSpPr txBox="1"/>
      </xdr:nvSpPr>
      <xdr:spPr>
        <a:xfrm>
          <a:off x="5771773" y="10172856"/>
          <a:ext cx="550334" cy="20137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TW" sz="1200">
              <a:latin typeface="標楷體" panose="03000509000000000000" pitchFamily="65" charset="-120"/>
              <a:ea typeface="標楷體" panose="03000509000000000000" pitchFamily="65" charset="-120"/>
            </a:rPr>
            <a:t>(</a:t>
          </a:r>
          <a:r>
            <a:rPr lang="zh-TW" altLang="en-US" sz="1200">
              <a:latin typeface="標楷體" panose="03000509000000000000" pitchFamily="65" charset="-120"/>
              <a:ea typeface="標楷體" panose="03000509000000000000" pitchFamily="65" charset="-120"/>
            </a:rPr>
            <a:t>註</a:t>
          </a:r>
          <a:r>
            <a:rPr lang="en-US" altLang="zh-TW" sz="1200">
              <a:latin typeface="標楷體" panose="03000509000000000000" pitchFamily="65" charset="-120"/>
              <a:ea typeface="標楷體" panose="03000509000000000000" pitchFamily="65" charset="-120"/>
            </a:rPr>
            <a:t>)</a:t>
          </a:r>
          <a:endParaRPr lang="zh-TW" altLang="en-US" sz="1200">
            <a:latin typeface="標楷體" panose="03000509000000000000" pitchFamily="65" charset="-120"/>
            <a:ea typeface="標楷體" panose="03000509000000000000" pitchFamily="65" charset="-12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Users\u076380\Desktop\113&#24180;&#24230;&#26371;&#25424;&#25892;&#24409;&#35336;&#34920;.xls" TargetMode="External"/><Relationship Id="rId1" Type="http://schemas.openxmlformats.org/officeDocument/2006/relationships/externalLinkPath" Target="file:///d:\Users\u076380\Desktop\113&#24180;&#24230;&#26371;&#25424;&#25892;&#24409;&#35336;&#34920;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Users\u242053\Desktop\&#20132;&#25509;-&#21932;&#21932;&#26700;&#38754;\0.&#24180;&#24230;&#27770;&#31639;&#22577;&#21578;-1&#26376;\3.&#26371;&#36027;&#12289;&#35036;&#21161;&#21450;&#25424;&#21161;&#33287;&#20998;&#25892;&#36027;&#29992;&#24409;&#35336;&#34920;\114\&#36039;&#32232;&#35506;&#25552;&#20379;(&#26371;&#36027;)\114&#24180;&#24230;&#26371;&#25424;&#25892;&#24409;&#35336;&#34920;.xls" TargetMode="External"/><Relationship Id="rId1" Type="http://schemas.openxmlformats.org/officeDocument/2006/relationships/externalLinkPath" Target="file:///d:\Users\u242053\Desktop\&#20132;&#25509;-&#21932;&#21932;&#26700;&#38754;\0.&#24180;&#24230;&#27770;&#31639;&#22577;&#21578;-1&#26376;\3.&#26371;&#36027;&#12289;&#35036;&#21161;&#21450;&#25424;&#21161;&#33287;&#20998;&#25892;&#36027;&#29992;&#24409;&#35336;&#34920;\114\&#36039;&#32232;&#35506;&#25552;&#20379;(&#26371;&#36027;)\114&#24180;&#24230;&#26371;&#25424;&#25892;&#24409;&#35336;&#3492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U10國際組織"/>
      <sheetName val="U11學術團體 "/>
      <sheetName val="U12職業團體 "/>
      <sheetName val="職業團體(底稿)"/>
      <sheetName val="U12明細(樞紐)"/>
      <sheetName val="U12明細"/>
      <sheetName val="U10.U11明細"/>
      <sheetName val="U32捐助（國內團體）"/>
      <sheetName val="U40捐助（政府機構）"/>
      <sheetName val="U76分攤 "/>
    </sheetNames>
    <sheetDataSet>
      <sheetData sheetId="0"/>
      <sheetData sheetId="1"/>
      <sheetData sheetId="2"/>
      <sheetData sheetId="3">
        <row r="3">
          <cell r="BS3">
            <v>745080</v>
          </cell>
        </row>
      </sheetData>
      <sheetData sheetId="4"/>
      <sheetData sheetId="5"/>
      <sheetData sheetId="6">
        <row r="2">
          <cell r="I2">
            <v>23785369</v>
          </cell>
        </row>
        <row r="3">
          <cell r="I3">
            <v>12988289</v>
          </cell>
        </row>
        <row r="4">
          <cell r="I4">
            <v>36773658</v>
          </cell>
        </row>
      </sheetData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U10國際組織"/>
      <sheetName val="U11學術團體 "/>
      <sheetName val="U12職業團體 "/>
      <sheetName val="職業團體(底稿)"/>
      <sheetName val="U12明細(樞紐)"/>
      <sheetName val="U12明細"/>
      <sheetName val="U10.U11明細"/>
      <sheetName val="U32捐助（國內團體）"/>
      <sheetName val="U40捐助（政府機構）"/>
      <sheetName val="U76分攤 "/>
    </sheetNames>
    <sheetDataSet>
      <sheetData sheetId="0"/>
      <sheetData sheetId="1"/>
      <sheetData sheetId="2"/>
      <sheetData sheetId="3">
        <row r="64">
          <cell r="BU64">
            <v>5312400</v>
          </cell>
        </row>
      </sheetData>
      <sheetData sheetId="4"/>
      <sheetData sheetId="5"/>
      <sheetData sheetId="6">
        <row r="2">
          <cell r="I2">
            <v>4567829</v>
          </cell>
        </row>
        <row r="3">
          <cell r="I3">
            <v>12622149</v>
          </cell>
        </row>
        <row r="4">
          <cell r="I4">
            <v>12475568</v>
          </cell>
        </row>
        <row r="5">
          <cell r="I5">
            <v>29665546</v>
          </cell>
        </row>
        <row r="8">
          <cell r="I8">
            <v>1961546</v>
          </cell>
        </row>
      </sheetData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18"/>
  <sheetViews>
    <sheetView view="pageBreakPreview" zoomScaleNormal="100" zoomScaleSheetLayoutView="100" workbookViewId="0">
      <selection activeCell="F4" sqref="F4"/>
    </sheetView>
  </sheetViews>
  <sheetFormatPr defaultRowHeight="16.2"/>
  <cols>
    <col min="2" max="2" width="36.5" customWidth="1"/>
    <col min="7" max="7" width="38.09765625" customWidth="1"/>
  </cols>
  <sheetData>
    <row r="2" spans="1:9" ht="17.399999999999999">
      <c r="A2" s="53" t="s">
        <v>22</v>
      </c>
      <c r="B2" s="54"/>
      <c r="C2" s="54"/>
      <c r="D2" s="55"/>
      <c r="F2" s="53" t="s">
        <v>22</v>
      </c>
      <c r="G2" s="54"/>
      <c r="H2" s="54"/>
      <c r="I2" s="55"/>
    </row>
    <row r="3" spans="1:9" ht="17.399999999999999">
      <c r="A3" s="56" t="s">
        <v>190</v>
      </c>
      <c r="C3" s="52"/>
      <c r="D3" s="57"/>
      <c r="F3" s="56" t="s">
        <v>204</v>
      </c>
      <c r="H3" s="52"/>
      <c r="I3" s="57"/>
    </row>
    <row r="4" spans="1:9" ht="17.399999999999999">
      <c r="A4" s="56" t="s">
        <v>75</v>
      </c>
      <c r="C4" s="52"/>
      <c r="D4" s="57"/>
      <c r="F4" s="56" t="s">
        <v>140</v>
      </c>
      <c r="H4" s="52"/>
      <c r="I4" s="57"/>
    </row>
    <row r="5" spans="1:9" ht="17.399999999999999">
      <c r="A5" s="58" t="s">
        <v>23</v>
      </c>
      <c r="C5" s="52"/>
      <c r="D5" s="57"/>
      <c r="F5" s="58" t="s">
        <v>23</v>
      </c>
      <c r="H5" s="52"/>
      <c r="I5" s="57"/>
    </row>
    <row r="6" spans="1:9" ht="17.399999999999999">
      <c r="A6" s="56" t="s">
        <v>79</v>
      </c>
      <c r="C6" s="52"/>
      <c r="D6" s="57"/>
      <c r="F6" s="56" t="s">
        <v>139</v>
      </c>
      <c r="H6" s="52"/>
      <c r="I6" s="57"/>
    </row>
    <row r="7" spans="1:9" ht="17.399999999999999">
      <c r="A7" s="56"/>
      <c r="C7" s="52"/>
      <c r="D7" s="57"/>
      <c r="F7" s="56"/>
      <c r="H7" s="52"/>
      <c r="I7" s="57"/>
    </row>
    <row r="8" spans="1:9" ht="17.399999999999999">
      <c r="A8" s="56"/>
      <c r="C8" s="52"/>
      <c r="D8" s="57"/>
      <c r="F8" s="56"/>
      <c r="H8" s="52"/>
      <c r="I8" s="57"/>
    </row>
    <row r="9" spans="1:9" ht="17.399999999999999">
      <c r="A9" s="56"/>
      <c r="C9" s="52"/>
      <c r="D9" s="57"/>
      <c r="F9" s="56"/>
      <c r="H9" s="52"/>
      <c r="I9" s="57"/>
    </row>
    <row r="10" spans="1:9" ht="17.399999999999999">
      <c r="A10" s="56"/>
      <c r="B10" s="52"/>
      <c r="C10" s="52"/>
      <c r="D10" s="57"/>
      <c r="F10" s="56"/>
      <c r="G10" s="52"/>
      <c r="H10" s="52"/>
      <c r="I10" s="57"/>
    </row>
    <row r="11" spans="1:9" ht="17.399999999999999">
      <c r="A11" s="59"/>
      <c r="B11" s="60"/>
      <c r="C11" s="60"/>
      <c r="D11" s="61"/>
      <c r="F11" s="59"/>
      <c r="G11" s="60"/>
      <c r="H11" s="60"/>
      <c r="I11" s="61"/>
    </row>
    <row r="14" spans="1:9" ht="16.5" customHeight="1">
      <c r="B14" s="322" t="s">
        <v>82</v>
      </c>
      <c r="C14" s="322"/>
      <c r="D14" s="322"/>
    </row>
    <row r="15" spans="1:9">
      <c r="B15" s="322"/>
      <c r="C15" s="322"/>
      <c r="D15" s="322"/>
    </row>
    <row r="16" spans="1:9">
      <c r="B16" s="322"/>
      <c r="C16" s="322"/>
      <c r="D16" s="322"/>
    </row>
    <row r="17" spans="2:4" ht="6" customHeight="1"/>
    <row r="18" spans="2:4" ht="66" customHeight="1">
      <c r="B18" s="322" t="s">
        <v>83</v>
      </c>
      <c r="C18" s="322"/>
      <c r="D18" s="322"/>
    </row>
  </sheetData>
  <mergeCells count="2">
    <mergeCell ref="B14:D16"/>
    <mergeCell ref="B18:D18"/>
  </mergeCells>
  <phoneticPr fontId="8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196D8E-667C-40FB-A28E-369D7892040E}">
  <sheetPr>
    <tabColor theme="5" tint="0.79998168889431442"/>
  </sheetPr>
  <dimension ref="A1:K75"/>
  <sheetViews>
    <sheetView showZeros="0" view="pageBreakPreview" zoomScale="110" zoomScaleNormal="90" zoomScaleSheetLayoutView="110" workbookViewId="0">
      <pane xSplit="5" ySplit="7" topLeftCell="F8" activePane="bottomRight" state="frozen"/>
      <selection activeCell="F19" sqref="F19"/>
      <selection pane="topRight" activeCell="F19" sqref="F19"/>
      <selection pane="bottomLeft" activeCell="F19" sqref="F19"/>
      <selection pane="bottomRight" activeCell="E61" sqref="E61"/>
    </sheetView>
  </sheetViews>
  <sheetFormatPr defaultColWidth="8.69921875" defaultRowHeight="16.95" customHeight="1"/>
  <cols>
    <col min="1" max="1" width="3.09765625" style="22" hidden="1" customWidth="1"/>
    <col min="2" max="2" width="14.69921875" style="6" bestFit="1" customWidth="1"/>
    <col min="3" max="3" width="14.19921875" style="6" bestFit="1" customWidth="1"/>
    <col min="4" max="4" width="2.8984375" style="6" customWidth="1"/>
    <col min="5" max="5" width="42" style="6" bestFit="1" customWidth="1"/>
    <col min="6" max="6" width="11.69921875" style="7" bestFit="1" customWidth="1"/>
    <col min="7" max="7" width="12.5" style="6" bestFit="1" customWidth="1"/>
    <col min="8" max="8" width="12.69921875" style="6" bestFit="1" customWidth="1"/>
    <col min="9" max="9" width="8.5" style="133" bestFit="1" customWidth="1"/>
    <col min="10" max="10" width="17.59765625" style="138" customWidth="1"/>
    <col min="11" max="11" width="14.8984375" style="6" customWidth="1"/>
    <col min="12" max="256" width="8.69921875" style="6"/>
    <col min="257" max="257" width="0" style="6" hidden="1" customWidth="1"/>
    <col min="258" max="258" width="14.59765625" style="6" customWidth="1"/>
    <col min="259" max="259" width="12.3984375" style="6" customWidth="1"/>
    <col min="260" max="260" width="2.8984375" style="6" customWidth="1"/>
    <col min="261" max="261" width="36.5" style="6" customWidth="1"/>
    <col min="262" max="263" width="13" style="6" customWidth="1"/>
    <col min="264" max="264" width="12.69921875" style="6" bestFit="1" customWidth="1"/>
    <col min="265" max="265" width="11.8984375" style="6" customWidth="1"/>
    <col min="266" max="266" width="17.59765625" style="6" customWidth="1"/>
    <col min="267" max="267" width="14.8984375" style="6" customWidth="1"/>
    <col min="268" max="512" width="8.69921875" style="6"/>
    <col min="513" max="513" width="0" style="6" hidden="1" customWidth="1"/>
    <col min="514" max="514" width="14.59765625" style="6" customWidth="1"/>
    <col min="515" max="515" width="12.3984375" style="6" customWidth="1"/>
    <col min="516" max="516" width="2.8984375" style="6" customWidth="1"/>
    <col min="517" max="517" width="36.5" style="6" customWidth="1"/>
    <col min="518" max="519" width="13" style="6" customWidth="1"/>
    <col min="520" max="520" width="12.69921875" style="6" bestFit="1" customWidth="1"/>
    <col min="521" max="521" width="11.8984375" style="6" customWidth="1"/>
    <col min="522" max="522" width="17.59765625" style="6" customWidth="1"/>
    <col min="523" max="523" width="14.8984375" style="6" customWidth="1"/>
    <col min="524" max="768" width="8.69921875" style="6"/>
    <col min="769" max="769" width="0" style="6" hidden="1" customWidth="1"/>
    <col min="770" max="770" width="14.59765625" style="6" customWidth="1"/>
    <col min="771" max="771" width="12.3984375" style="6" customWidth="1"/>
    <col min="772" max="772" width="2.8984375" style="6" customWidth="1"/>
    <col min="773" max="773" width="36.5" style="6" customWidth="1"/>
    <col min="774" max="775" width="13" style="6" customWidth="1"/>
    <col min="776" max="776" width="12.69921875" style="6" bestFit="1" customWidth="1"/>
    <col min="777" max="777" width="11.8984375" style="6" customWidth="1"/>
    <col min="778" max="778" width="17.59765625" style="6" customWidth="1"/>
    <col min="779" max="779" width="14.8984375" style="6" customWidth="1"/>
    <col min="780" max="1024" width="8.69921875" style="6"/>
    <col min="1025" max="1025" width="0" style="6" hidden="1" customWidth="1"/>
    <col min="1026" max="1026" width="14.59765625" style="6" customWidth="1"/>
    <col min="1027" max="1027" width="12.3984375" style="6" customWidth="1"/>
    <col min="1028" max="1028" width="2.8984375" style="6" customWidth="1"/>
    <col min="1029" max="1029" width="36.5" style="6" customWidth="1"/>
    <col min="1030" max="1031" width="13" style="6" customWidth="1"/>
    <col min="1032" max="1032" width="12.69921875" style="6" bestFit="1" customWidth="1"/>
    <col min="1033" max="1033" width="11.8984375" style="6" customWidth="1"/>
    <col min="1034" max="1034" width="17.59765625" style="6" customWidth="1"/>
    <col min="1035" max="1035" width="14.8984375" style="6" customWidth="1"/>
    <col min="1036" max="1280" width="8.69921875" style="6"/>
    <col min="1281" max="1281" width="0" style="6" hidden="1" customWidth="1"/>
    <col min="1282" max="1282" width="14.59765625" style="6" customWidth="1"/>
    <col min="1283" max="1283" width="12.3984375" style="6" customWidth="1"/>
    <col min="1284" max="1284" width="2.8984375" style="6" customWidth="1"/>
    <col min="1285" max="1285" width="36.5" style="6" customWidth="1"/>
    <col min="1286" max="1287" width="13" style="6" customWidth="1"/>
    <col min="1288" max="1288" width="12.69921875" style="6" bestFit="1" customWidth="1"/>
    <col min="1289" max="1289" width="11.8984375" style="6" customWidth="1"/>
    <col min="1290" max="1290" width="17.59765625" style="6" customWidth="1"/>
    <col min="1291" max="1291" width="14.8984375" style="6" customWidth="1"/>
    <col min="1292" max="1536" width="8.69921875" style="6"/>
    <col min="1537" max="1537" width="0" style="6" hidden="1" customWidth="1"/>
    <col min="1538" max="1538" width="14.59765625" style="6" customWidth="1"/>
    <col min="1539" max="1539" width="12.3984375" style="6" customWidth="1"/>
    <col min="1540" max="1540" width="2.8984375" style="6" customWidth="1"/>
    <col min="1541" max="1541" width="36.5" style="6" customWidth="1"/>
    <col min="1542" max="1543" width="13" style="6" customWidth="1"/>
    <col min="1544" max="1544" width="12.69921875" style="6" bestFit="1" customWidth="1"/>
    <col min="1545" max="1545" width="11.8984375" style="6" customWidth="1"/>
    <col min="1546" max="1546" width="17.59765625" style="6" customWidth="1"/>
    <col min="1547" max="1547" width="14.8984375" style="6" customWidth="1"/>
    <col min="1548" max="1792" width="8.69921875" style="6"/>
    <col min="1793" max="1793" width="0" style="6" hidden="1" customWidth="1"/>
    <col min="1794" max="1794" width="14.59765625" style="6" customWidth="1"/>
    <col min="1795" max="1795" width="12.3984375" style="6" customWidth="1"/>
    <col min="1796" max="1796" width="2.8984375" style="6" customWidth="1"/>
    <col min="1797" max="1797" width="36.5" style="6" customWidth="1"/>
    <col min="1798" max="1799" width="13" style="6" customWidth="1"/>
    <col min="1800" max="1800" width="12.69921875" style="6" bestFit="1" customWidth="1"/>
    <col min="1801" max="1801" width="11.8984375" style="6" customWidth="1"/>
    <col min="1802" max="1802" width="17.59765625" style="6" customWidth="1"/>
    <col min="1803" max="1803" width="14.8984375" style="6" customWidth="1"/>
    <col min="1804" max="2048" width="8.69921875" style="6"/>
    <col min="2049" max="2049" width="0" style="6" hidden="1" customWidth="1"/>
    <col min="2050" max="2050" width="14.59765625" style="6" customWidth="1"/>
    <col min="2051" max="2051" width="12.3984375" style="6" customWidth="1"/>
    <col min="2052" max="2052" width="2.8984375" style="6" customWidth="1"/>
    <col min="2053" max="2053" width="36.5" style="6" customWidth="1"/>
    <col min="2054" max="2055" width="13" style="6" customWidth="1"/>
    <col min="2056" max="2056" width="12.69921875" style="6" bestFit="1" customWidth="1"/>
    <col min="2057" max="2057" width="11.8984375" style="6" customWidth="1"/>
    <col min="2058" max="2058" width="17.59765625" style="6" customWidth="1"/>
    <col min="2059" max="2059" width="14.8984375" style="6" customWidth="1"/>
    <col min="2060" max="2304" width="8.69921875" style="6"/>
    <col min="2305" max="2305" width="0" style="6" hidden="1" customWidth="1"/>
    <col min="2306" max="2306" width="14.59765625" style="6" customWidth="1"/>
    <col min="2307" max="2307" width="12.3984375" style="6" customWidth="1"/>
    <col min="2308" max="2308" width="2.8984375" style="6" customWidth="1"/>
    <col min="2309" max="2309" width="36.5" style="6" customWidth="1"/>
    <col min="2310" max="2311" width="13" style="6" customWidth="1"/>
    <col min="2312" max="2312" width="12.69921875" style="6" bestFit="1" customWidth="1"/>
    <col min="2313" max="2313" width="11.8984375" style="6" customWidth="1"/>
    <col min="2314" max="2314" width="17.59765625" style="6" customWidth="1"/>
    <col min="2315" max="2315" width="14.8984375" style="6" customWidth="1"/>
    <col min="2316" max="2560" width="8.69921875" style="6"/>
    <col min="2561" max="2561" width="0" style="6" hidden="1" customWidth="1"/>
    <col min="2562" max="2562" width="14.59765625" style="6" customWidth="1"/>
    <col min="2563" max="2563" width="12.3984375" style="6" customWidth="1"/>
    <col min="2564" max="2564" width="2.8984375" style="6" customWidth="1"/>
    <col min="2565" max="2565" width="36.5" style="6" customWidth="1"/>
    <col min="2566" max="2567" width="13" style="6" customWidth="1"/>
    <col min="2568" max="2568" width="12.69921875" style="6" bestFit="1" customWidth="1"/>
    <col min="2569" max="2569" width="11.8984375" style="6" customWidth="1"/>
    <col min="2570" max="2570" width="17.59765625" style="6" customWidth="1"/>
    <col min="2571" max="2571" width="14.8984375" style="6" customWidth="1"/>
    <col min="2572" max="2816" width="8.69921875" style="6"/>
    <col min="2817" max="2817" width="0" style="6" hidden="1" customWidth="1"/>
    <col min="2818" max="2818" width="14.59765625" style="6" customWidth="1"/>
    <col min="2819" max="2819" width="12.3984375" style="6" customWidth="1"/>
    <col min="2820" max="2820" width="2.8984375" style="6" customWidth="1"/>
    <col min="2821" max="2821" width="36.5" style="6" customWidth="1"/>
    <col min="2822" max="2823" width="13" style="6" customWidth="1"/>
    <col min="2824" max="2824" width="12.69921875" style="6" bestFit="1" customWidth="1"/>
    <col min="2825" max="2825" width="11.8984375" style="6" customWidth="1"/>
    <col min="2826" max="2826" width="17.59765625" style="6" customWidth="1"/>
    <col min="2827" max="2827" width="14.8984375" style="6" customWidth="1"/>
    <col min="2828" max="3072" width="8.69921875" style="6"/>
    <col min="3073" max="3073" width="0" style="6" hidden="1" customWidth="1"/>
    <col min="3074" max="3074" width="14.59765625" style="6" customWidth="1"/>
    <col min="3075" max="3075" width="12.3984375" style="6" customWidth="1"/>
    <col min="3076" max="3076" width="2.8984375" style="6" customWidth="1"/>
    <col min="3077" max="3077" width="36.5" style="6" customWidth="1"/>
    <col min="3078" max="3079" width="13" style="6" customWidth="1"/>
    <col min="3080" max="3080" width="12.69921875" style="6" bestFit="1" customWidth="1"/>
    <col min="3081" max="3081" width="11.8984375" style="6" customWidth="1"/>
    <col min="3082" max="3082" width="17.59765625" style="6" customWidth="1"/>
    <col min="3083" max="3083" width="14.8984375" style="6" customWidth="1"/>
    <col min="3084" max="3328" width="8.69921875" style="6"/>
    <col min="3329" max="3329" width="0" style="6" hidden="1" customWidth="1"/>
    <col min="3330" max="3330" width="14.59765625" style="6" customWidth="1"/>
    <col min="3331" max="3331" width="12.3984375" style="6" customWidth="1"/>
    <col min="3332" max="3332" width="2.8984375" style="6" customWidth="1"/>
    <col min="3333" max="3333" width="36.5" style="6" customWidth="1"/>
    <col min="3334" max="3335" width="13" style="6" customWidth="1"/>
    <col min="3336" max="3336" width="12.69921875" style="6" bestFit="1" customWidth="1"/>
    <col min="3337" max="3337" width="11.8984375" style="6" customWidth="1"/>
    <col min="3338" max="3338" width="17.59765625" style="6" customWidth="1"/>
    <col min="3339" max="3339" width="14.8984375" style="6" customWidth="1"/>
    <col min="3340" max="3584" width="8.69921875" style="6"/>
    <col min="3585" max="3585" width="0" style="6" hidden="1" customWidth="1"/>
    <col min="3586" max="3586" width="14.59765625" style="6" customWidth="1"/>
    <col min="3587" max="3587" width="12.3984375" style="6" customWidth="1"/>
    <col min="3588" max="3588" width="2.8984375" style="6" customWidth="1"/>
    <col min="3589" max="3589" width="36.5" style="6" customWidth="1"/>
    <col min="3590" max="3591" width="13" style="6" customWidth="1"/>
    <col min="3592" max="3592" width="12.69921875" style="6" bestFit="1" customWidth="1"/>
    <col min="3593" max="3593" width="11.8984375" style="6" customWidth="1"/>
    <col min="3594" max="3594" width="17.59765625" style="6" customWidth="1"/>
    <col min="3595" max="3595" width="14.8984375" style="6" customWidth="1"/>
    <col min="3596" max="3840" width="8.69921875" style="6"/>
    <col min="3841" max="3841" width="0" style="6" hidden="1" customWidth="1"/>
    <col min="3842" max="3842" width="14.59765625" style="6" customWidth="1"/>
    <col min="3843" max="3843" width="12.3984375" style="6" customWidth="1"/>
    <col min="3844" max="3844" width="2.8984375" style="6" customWidth="1"/>
    <col min="3845" max="3845" width="36.5" style="6" customWidth="1"/>
    <col min="3846" max="3847" width="13" style="6" customWidth="1"/>
    <col min="3848" max="3848" width="12.69921875" style="6" bestFit="1" customWidth="1"/>
    <col min="3849" max="3849" width="11.8984375" style="6" customWidth="1"/>
    <col min="3850" max="3850" width="17.59765625" style="6" customWidth="1"/>
    <col min="3851" max="3851" width="14.8984375" style="6" customWidth="1"/>
    <col min="3852" max="4096" width="8.69921875" style="6"/>
    <col min="4097" max="4097" width="0" style="6" hidden="1" customWidth="1"/>
    <col min="4098" max="4098" width="14.59765625" style="6" customWidth="1"/>
    <col min="4099" max="4099" width="12.3984375" style="6" customWidth="1"/>
    <col min="4100" max="4100" width="2.8984375" style="6" customWidth="1"/>
    <col min="4101" max="4101" width="36.5" style="6" customWidth="1"/>
    <col min="4102" max="4103" width="13" style="6" customWidth="1"/>
    <col min="4104" max="4104" width="12.69921875" style="6" bestFit="1" customWidth="1"/>
    <col min="4105" max="4105" width="11.8984375" style="6" customWidth="1"/>
    <col min="4106" max="4106" width="17.59765625" style="6" customWidth="1"/>
    <col min="4107" max="4107" width="14.8984375" style="6" customWidth="1"/>
    <col min="4108" max="4352" width="8.69921875" style="6"/>
    <col min="4353" max="4353" width="0" style="6" hidden="1" customWidth="1"/>
    <col min="4354" max="4354" width="14.59765625" style="6" customWidth="1"/>
    <col min="4355" max="4355" width="12.3984375" style="6" customWidth="1"/>
    <col min="4356" max="4356" width="2.8984375" style="6" customWidth="1"/>
    <col min="4357" max="4357" width="36.5" style="6" customWidth="1"/>
    <col min="4358" max="4359" width="13" style="6" customWidth="1"/>
    <col min="4360" max="4360" width="12.69921875" style="6" bestFit="1" customWidth="1"/>
    <col min="4361" max="4361" width="11.8984375" style="6" customWidth="1"/>
    <col min="4362" max="4362" width="17.59765625" style="6" customWidth="1"/>
    <col min="4363" max="4363" width="14.8984375" style="6" customWidth="1"/>
    <col min="4364" max="4608" width="8.69921875" style="6"/>
    <col min="4609" max="4609" width="0" style="6" hidden="1" customWidth="1"/>
    <col min="4610" max="4610" width="14.59765625" style="6" customWidth="1"/>
    <col min="4611" max="4611" width="12.3984375" style="6" customWidth="1"/>
    <col min="4612" max="4612" width="2.8984375" style="6" customWidth="1"/>
    <col min="4613" max="4613" width="36.5" style="6" customWidth="1"/>
    <col min="4614" max="4615" width="13" style="6" customWidth="1"/>
    <col min="4616" max="4616" width="12.69921875" style="6" bestFit="1" customWidth="1"/>
    <col min="4617" max="4617" width="11.8984375" style="6" customWidth="1"/>
    <col min="4618" max="4618" width="17.59765625" style="6" customWidth="1"/>
    <col min="4619" max="4619" width="14.8984375" style="6" customWidth="1"/>
    <col min="4620" max="4864" width="8.69921875" style="6"/>
    <col min="4865" max="4865" width="0" style="6" hidden="1" customWidth="1"/>
    <col min="4866" max="4866" width="14.59765625" style="6" customWidth="1"/>
    <col min="4867" max="4867" width="12.3984375" style="6" customWidth="1"/>
    <col min="4868" max="4868" width="2.8984375" style="6" customWidth="1"/>
    <col min="4869" max="4869" width="36.5" style="6" customWidth="1"/>
    <col min="4870" max="4871" width="13" style="6" customWidth="1"/>
    <col min="4872" max="4872" width="12.69921875" style="6" bestFit="1" customWidth="1"/>
    <col min="4873" max="4873" width="11.8984375" style="6" customWidth="1"/>
    <col min="4874" max="4874" width="17.59765625" style="6" customWidth="1"/>
    <col min="4875" max="4875" width="14.8984375" style="6" customWidth="1"/>
    <col min="4876" max="5120" width="8.69921875" style="6"/>
    <col min="5121" max="5121" width="0" style="6" hidden="1" customWidth="1"/>
    <col min="5122" max="5122" width="14.59765625" style="6" customWidth="1"/>
    <col min="5123" max="5123" width="12.3984375" style="6" customWidth="1"/>
    <col min="5124" max="5124" width="2.8984375" style="6" customWidth="1"/>
    <col min="5125" max="5125" width="36.5" style="6" customWidth="1"/>
    <col min="5126" max="5127" width="13" style="6" customWidth="1"/>
    <col min="5128" max="5128" width="12.69921875" style="6" bestFit="1" customWidth="1"/>
    <col min="5129" max="5129" width="11.8984375" style="6" customWidth="1"/>
    <col min="5130" max="5130" width="17.59765625" style="6" customWidth="1"/>
    <col min="5131" max="5131" width="14.8984375" style="6" customWidth="1"/>
    <col min="5132" max="5376" width="8.69921875" style="6"/>
    <col min="5377" max="5377" width="0" style="6" hidden="1" customWidth="1"/>
    <col min="5378" max="5378" width="14.59765625" style="6" customWidth="1"/>
    <col min="5379" max="5379" width="12.3984375" style="6" customWidth="1"/>
    <col min="5380" max="5380" width="2.8984375" style="6" customWidth="1"/>
    <col min="5381" max="5381" width="36.5" style="6" customWidth="1"/>
    <col min="5382" max="5383" width="13" style="6" customWidth="1"/>
    <col min="5384" max="5384" width="12.69921875" style="6" bestFit="1" customWidth="1"/>
    <col min="5385" max="5385" width="11.8984375" style="6" customWidth="1"/>
    <col min="5386" max="5386" width="17.59765625" style="6" customWidth="1"/>
    <col min="5387" max="5387" width="14.8984375" style="6" customWidth="1"/>
    <col min="5388" max="5632" width="8.69921875" style="6"/>
    <col min="5633" max="5633" width="0" style="6" hidden="1" customWidth="1"/>
    <col min="5634" max="5634" width="14.59765625" style="6" customWidth="1"/>
    <col min="5635" max="5635" width="12.3984375" style="6" customWidth="1"/>
    <col min="5636" max="5636" width="2.8984375" style="6" customWidth="1"/>
    <col min="5637" max="5637" width="36.5" style="6" customWidth="1"/>
    <col min="5638" max="5639" width="13" style="6" customWidth="1"/>
    <col min="5640" max="5640" width="12.69921875" style="6" bestFit="1" customWidth="1"/>
    <col min="5641" max="5641" width="11.8984375" style="6" customWidth="1"/>
    <col min="5642" max="5642" width="17.59765625" style="6" customWidth="1"/>
    <col min="5643" max="5643" width="14.8984375" style="6" customWidth="1"/>
    <col min="5644" max="5888" width="8.69921875" style="6"/>
    <col min="5889" max="5889" width="0" style="6" hidden="1" customWidth="1"/>
    <col min="5890" max="5890" width="14.59765625" style="6" customWidth="1"/>
    <col min="5891" max="5891" width="12.3984375" style="6" customWidth="1"/>
    <col min="5892" max="5892" width="2.8984375" style="6" customWidth="1"/>
    <col min="5893" max="5893" width="36.5" style="6" customWidth="1"/>
    <col min="5894" max="5895" width="13" style="6" customWidth="1"/>
    <col min="5896" max="5896" width="12.69921875" style="6" bestFit="1" customWidth="1"/>
    <col min="5897" max="5897" width="11.8984375" style="6" customWidth="1"/>
    <col min="5898" max="5898" width="17.59765625" style="6" customWidth="1"/>
    <col min="5899" max="5899" width="14.8984375" style="6" customWidth="1"/>
    <col min="5900" max="6144" width="8.69921875" style="6"/>
    <col min="6145" max="6145" width="0" style="6" hidden="1" customWidth="1"/>
    <col min="6146" max="6146" width="14.59765625" style="6" customWidth="1"/>
    <col min="6147" max="6147" width="12.3984375" style="6" customWidth="1"/>
    <col min="6148" max="6148" width="2.8984375" style="6" customWidth="1"/>
    <col min="6149" max="6149" width="36.5" style="6" customWidth="1"/>
    <col min="6150" max="6151" width="13" style="6" customWidth="1"/>
    <col min="6152" max="6152" width="12.69921875" style="6" bestFit="1" customWidth="1"/>
    <col min="6153" max="6153" width="11.8984375" style="6" customWidth="1"/>
    <col min="6154" max="6154" width="17.59765625" style="6" customWidth="1"/>
    <col min="6155" max="6155" width="14.8984375" style="6" customWidth="1"/>
    <col min="6156" max="6400" width="8.69921875" style="6"/>
    <col min="6401" max="6401" width="0" style="6" hidden="1" customWidth="1"/>
    <col min="6402" max="6402" width="14.59765625" style="6" customWidth="1"/>
    <col min="6403" max="6403" width="12.3984375" style="6" customWidth="1"/>
    <col min="6404" max="6404" width="2.8984375" style="6" customWidth="1"/>
    <col min="6405" max="6405" width="36.5" style="6" customWidth="1"/>
    <col min="6406" max="6407" width="13" style="6" customWidth="1"/>
    <col min="6408" max="6408" width="12.69921875" style="6" bestFit="1" customWidth="1"/>
    <col min="6409" max="6409" width="11.8984375" style="6" customWidth="1"/>
    <col min="6410" max="6410" width="17.59765625" style="6" customWidth="1"/>
    <col min="6411" max="6411" width="14.8984375" style="6" customWidth="1"/>
    <col min="6412" max="6656" width="8.69921875" style="6"/>
    <col min="6657" max="6657" width="0" style="6" hidden="1" customWidth="1"/>
    <col min="6658" max="6658" width="14.59765625" style="6" customWidth="1"/>
    <col min="6659" max="6659" width="12.3984375" style="6" customWidth="1"/>
    <col min="6660" max="6660" width="2.8984375" style="6" customWidth="1"/>
    <col min="6661" max="6661" width="36.5" style="6" customWidth="1"/>
    <col min="6662" max="6663" width="13" style="6" customWidth="1"/>
    <col min="6664" max="6664" width="12.69921875" style="6" bestFit="1" customWidth="1"/>
    <col min="6665" max="6665" width="11.8984375" style="6" customWidth="1"/>
    <col min="6666" max="6666" width="17.59765625" style="6" customWidth="1"/>
    <col min="6667" max="6667" width="14.8984375" style="6" customWidth="1"/>
    <col min="6668" max="6912" width="8.69921875" style="6"/>
    <col min="6913" max="6913" width="0" style="6" hidden="1" customWidth="1"/>
    <col min="6914" max="6914" width="14.59765625" style="6" customWidth="1"/>
    <col min="6915" max="6915" width="12.3984375" style="6" customWidth="1"/>
    <col min="6916" max="6916" width="2.8984375" style="6" customWidth="1"/>
    <col min="6917" max="6917" width="36.5" style="6" customWidth="1"/>
    <col min="6918" max="6919" width="13" style="6" customWidth="1"/>
    <col min="6920" max="6920" width="12.69921875" style="6" bestFit="1" customWidth="1"/>
    <col min="6921" max="6921" width="11.8984375" style="6" customWidth="1"/>
    <col min="6922" max="6922" width="17.59765625" style="6" customWidth="1"/>
    <col min="6923" max="6923" width="14.8984375" style="6" customWidth="1"/>
    <col min="6924" max="7168" width="8.69921875" style="6"/>
    <col min="7169" max="7169" width="0" style="6" hidden="1" customWidth="1"/>
    <col min="7170" max="7170" width="14.59765625" style="6" customWidth="1"/>
    <col min="7171" max="7171" width="12.3984375" style="6" customWidth="1"/>
    <col min="7172" max="7172" width="2.8984375" style="6" customWidth="1"/>
    <col min="7173" max="7173" width="36.5" style="6" customWidth="1"/>
    <col min="7174" max="7175" width="13" style="6" customWidth="1"/>
    <col min="7176" max="7176" width="12.69921875" style="6" bestFit="1" customWidth="1"/>
    <col min="7177" max="7177" width="11.8984375" style="6" customWidth="1"/>
    <col min="7178" max="7178" width="17.59765625" style="6" customWidth="1"/>
    <col min="7179" max="7179" width="14.8984375" style="6" customWidth="1"/>
    <col min="7180" max="7424" width="8.69921875" style="6"/>
    <col min="7425" max="7425" width="0" style="6" hidden="1" customWidth="1"/>
    <col min="7426" max="7426" width="14.59765625" style="6" customWidth="1"/>
    <col min="7427" max="7427" width="12.3984375" style="6" customWidth="1"/>
    <col min="7428" max="7428" width="2.8984375" style="6" customWidth="1"/>
    <col min="7429" max="7429" width="36.5" style="6" customWidth="1"/>
    <col min="7430" max="7431" width="13" style="6" customWidth="1"/>
    <col min="7432" max="7432" width="12.69921875" style="6" bestFit="1" customWidth="1"/>
    <col min="7433" max="7433" width="11.8984375" style="6" customWidth="1"/>
    <col min="7434" max="7434" width="17.59765625" style="6" customWidth="1"/>
    <col min="7435" max="7435" width="14.8984375" style="6" customWidth="1"/>
    <col min="7436" max="7680" width="8.69921875" style="6"/>
    <col min="7681" max="7681" width="0" style="6" hidden="1" customWidth="1"/>
    <col min="7682" max="7682" width="14.59765625" style="6" customWidth="1"/>
    <col min="7683" max="7683" width="12.3984375" style="6" customWidth="1"/>
    <col min="7684" max="7684" width="2.8984375" style="6" customWidth="1"/>
    <col min="7685" max="7685" width="36.5" style="6" customWidth="1"/>
    <col min="7686" max="7687" width="13" style="6" customWidth="1"/>
    <col min="7688" max="7688" width="12.69921875" style="6" bestFit="1" customWidth="1"/>
    <col min="7689" max="7689" width="11.8984375" style="6" customWidth="1"/>
    <col min="7690" max="7690" width="17.59765625" style="6" customWidth="1"/>
    <col min="7691" max="7691" width="14.8984375" style="6" customWidth="1"/>
    <col min="7692" max="7936" width="8.69921875" style="6"/>
    <col min="7937" max="7937" width="0" style="6" hidden="1" customWidth="1"/>
    <col min="7938" max="7938" width="14.59765625" style="6" customWidth="1"/>
    <col min="7939" max="7939" width="12.3984375" style="6" customWidth="1"/>
    <col min="7940" max="7940" width="2.8984375" style="6" customWidth="1"/>
    <col min="7941" max="7941" width="36.5" style="6" customWidth="1"/>
    <col min="7942" max="7943" width="13" style="6" customWidth="1"/>
    <col min="7944" max="7944" width="12.69921875" style="6" bestFit="1" customWidth="1"/>
    <col min="7945" max="7945" width="11.8984375" style="6" customWidth="1"/>
    <col min="7946" max="7946" width="17.59765625" style="6" customWidth="1"/>
    <col min="7947" max="7947" width="14.8984375" style="6" customWidth="1"/>
    <col min="7948" max="8192" width="8.69921875" style="6"/>
    <col min="8193" max="8193" width="0" style="6" hidden="1" customWidth="1"/>
    <col min="8194" max="8194" width="14.59765625" style="6" customWidth="1"/>
    <col min="8195" max="8195" width="12.3984375" style="6" customWidth="1"/>
    <col min="8196" max="8196" width="2.8984375" style="6" customWidth="1"/>
    <col min="8197" max="8197" width="36.5" style="6" customWidth="1"/>
    <col min="8198" max="8199" width="13" style="6" customWidth="1"/>
    <col min="8200" max="8200" width="12.69921875" style="6" bestFit="1" customWidth="1"/>
    <col min="8201" max="8201" width="11.8984375" style="6" customWidth="1"/>
    <col min="8202" max="8202" width="17.59765625" style="6" customWidth="1"/>
    <col min="8203" max="8203" width="14.8984375" style="6" customWidth="1"/>
    <col min="8204" max="8448" width="8.69921875" style="6"/>
    <col min="8449" max="8449" width="0" style="6" hidden="1" customWidth="1"/>
    <col min="8450" max="8450" width="14.59765625" style="6" customWidth="1"/>
    <col min="8451" max="8451" width="12.3984375" style="6" customWidth="1"/>
    <col min="8452" max="8452" width="2.8984375" style="6" customWidth="1"/>
    <col min="8453" max="8453" width="36.5" style="6" customWidth="1"/>
    <col min="8454" max="8455" width="13" style="6" customWidth="1"/>
    <col min="8456" max="8456" width="12.69921875" style="6" bestFit="1" customWidth="1"/>
    <col min="8457" max="8457" width="11.8984375" style="6" customWidth="1"/>
    <col min="8458" max="8458" width="17.59765625" style="6" customWidth="1"/>
    <col min="8459" max="8459" width="14.8984375" style="6" customWidth="1"/>
    <col min="8460" max="8704" width="8.69921875" style="6"/>
    <col min="8705" max="8705" width="0" style="6" hidden="1" customWidth="1"/>
    <col min="8706" max="8706" width="14.59765625" style="6" customWidth="1"/>
    <col min="8707" max="8707" width="12.3984375" style="6" customWidth="1"/>
    <col min="8708" max="8708" width="2.8984375" style="6" customWidth="1"/>
    <col min="8709" max="8709" width="36.5" style="6" customWidth="1"/>
    <col min="8710" max="8711" width="13" style="6" customWidth="1"/>
    <col min="8712" max="8712" width="12.69921875" style="6" bestFit="1" customWidth="1"/>
    <col min="8713" max="8713" width="11.8984375" style="6" customWidth="1"/>
    <col min="8714" max="8714" width="17.59765625" style="6" customWidth="1"/>
    <col min="8715" max="8715" width="14.8984375" style="6" customWidth="1"/>
    <col min="8716" max="8960" width="8.69921875" style="6"/>
    <col min="8961" max="8961" width="0" style="6" hidden="1" customWidth="1"/>
    <col min="8962" max="8962" width="14.59765625" style="6" customWidth="1"/>
    <col min="8963" max="8963" width="12.3984375" style="6" customWidth="1"/>
    <col min="8964" max="8964" width="2.8984375" style="6" customWidth="1"/>
    <col min="8965" max="8965" width="36.5" style="6" customWidth="1"/>
    <col min="8966" max="8967" width="13" style="6" customWidth="1"/>
    <col min="8968" max="8968" width="12.69921875" style="6" bestFit="1" customWidth="1"/>
    <col min="8969" max="8969" width="11.8984375" style="6" customWidth="1"/>
    <col min="8970" max="8970" width="17.59765625" style="6" customWidth="1"/>
    <col min="8971" max="8971" width="14.8984375" style="6" customWidth="1"/>
    <col min="8972" max="9216" width="8.69921875" style="6"/>
    <col min="9217" max="9217" width="0" style="6" hidden="1" customWidth="1"/>
    <col min="9218" max="9218" width="14.59765625" style="6" customWidth="1"/>
    <col min="9219" max="9219" width="12.3984375" style="6" customWidth="1"/>
    <col min="9220" max="9220" width="2.8984375" style="6" customWidth="1"/>
    <col min="9221" max="9221" width="36.5" style="6" customWidth="1"/>
    <col min="9222" max="9223" width="13" style="6" customWidth="1"/>
    <col min="9224" max="9224" width="12.69921875" style="6" bestFit="1" customWidth="1"/>
    <col min="9225" max="9225" width="11.8984375" style="6" customWidth="1"/>
    <col min="9226" max="9226" width="17.59765625" style="6" customWidth="1"/>
    <col min="9227" max="9227" width="14.8984375" style="6" customWidth="1"/>
    <col min="9228" max="9472" width="8.69921875" style="6"/>
    <col min="9473" max="9473" width="0" style="6" hidden="1" customWidth="1"/>
    <col min="9474" max="9474" width="14.59765625" style="6" customWidth="1"/>
    <col min="9475" max="9475" width="12.3984375" style="6" customWidth="1"/>
    <col min="9476" max="9476" width="2.8984375" style="6" customWidth="1"/>
    <col min="9477" max="9477" width="36.5" style="6" customWidth="1"/>
    <col min="9478" max="9479" width="13" style="6" customWidth="1"/>
    <col min="9480" max="9480" width="12.69921875" style="6" bestFit="1" customWidth="1"/>
    <col min="9481" max="9481" width="11.8984375" style="6" customWidth="1"/>
    <col min="9482" max="9482" width="17.59765625" style="6" customWidth="1"/>
    <col min="9483" max="9483" width="14.8984375" style="6" customWidth="1"/>
    <col min="9484" max="9728" width="8.69921875" style="6"/>
    <col min="9729" max="9729" width="0" style="6" hidden="1" customWidth="1"/>
    <col min="9730" max="9730" width="14.59765625" style="6" customWidth="1"/>
    <col min="9731" max="9731" width="12.3984375" style="6" customWidth="1"/>
    <col min="9732" max="9732" width="2.8984375" style="6" customWidth="1"/>
    <col min="9733" max="9733" width="36.5" style="6" customWidth="1"/>
    <col min="9734" max="9735" width="13" style="6" customWidth="1"/>
    <col min="9736" max="9736" width="12.69921875" style="6" bestFit="1" customWidth="1"/>
    <col min="9737" max="9737" width="11.8984375" style="6" customWidth="1"/>
    <col min="9738" max="9738" width="17.59765625" style="6" customWidth="1"/>
    <col min="9739" max="9739" width="14.8984375" style="6" customWidth="1"/>
    <col min="9740" max="9984" width="8.69921875" style="6"/>
    <col min="9985" max="9985" width="0" style="6" hidden="1" customWidth="1"/>
    <col min="9986" max="9986" width="14.59765625" style="6" customWidth="1"/>
    <col min="9987" max="9987" width="12.3984375" style="6" customWidth="1"/>
    <col min="9988" max="9988" width="2.8984375" style="6" customWidth="1"/>
    <col min="9989" max="9989" width="36.5" style="6" customWidth="1"/>
    <col min="9990" max="9991" width="13" style="6" customWidth="1"/>
    <col min="9992" max="9992" width="12.69921875" style="6" bestFit="1" customWidth="1"/>
    <col min="9993" max="9993" width="11.8984375" style="6" customWidth="1"/>
    <col min="9994" max="9994" width="17.59765625" style="6" customWidth="1"/>
    <col min="9995" max="9995" width="14.8984375" style="6" customWidth="1"/>
    <col min="9996" max="10240" width="8.69921875" style="6"/>
    <col min="10241" max="10241" width="0" style="6" hidden="1" customWidth="1"/>
    <col min="10242" max="10242" width="14.59765625" style="6" customWidth="1"/>
    <col min="10243" max="10243" width="12.3984375" style="6" customWidth="1"/>
    <col min="10244" max="10244" width="2.8984375" style="6" customWidth="1"/>
    <col min="10245" max="10245" width="36.5" style="6" customWidth="1"/>
    <col min="10246" max="10247" width="13" style="6" customWidth="1"/>
    <col min="10248" max="10248" width="12.69921875" style="6" bestFit="1" customWidth="1"/>
    <col min="10249" max="10249" width="11.8984375" style="6" customWidth="1"/>
    <col min="10250" max="10250" width="17.59765625" style="6" customWidth="1"/>
    <col min="10251" max="10251" width="14.8984375" style="6" customWidth="1"/>
    <col min="10252" max="10496" width="8.69921875" style="6"/>
    <col min="10497" max="10497" width="0" style="6" hidden="1" customWidth="1"/>
    <col min="10498" max="10498" width="14.59765625" style="6" customWidth="1"/>
    <col min="10499" max="10499" width="12.3984375" style="6" customWidth="1"/>
    <col min="10500" max="10500" width="2.8984375" style="6" customWidth="1"/>
    <col min="10501" max="10501" width="36.5" style="6" customWidth="1"/>
    <col min="10502" max="10503" width="13" style="6" customWidth="1"/>
    <col min="10504" max="10504" width="12.69921875" style="6" bestFit="1" customWidth="1"/>
    <col min="10505" max="10505" width="11.8984375" style="6" customWidth="1"/>
    <col min="10506" max="10506" width="17.59765625" style="6" customWidth="1"/>
    <col min="10507" max="10507" width="14.8984375" style="6" customWidth="1"/>
    <col min="10508" max="10752" width="8.69921875" style="6"/>
    <col min="10753" max="10753" width="0" style="6" hidden="1" customWidth="1"/>
    <col min="10754" max="10754" width="14.59765625" style="6" customWidth="1"/>
    <col min="10755" max="10755" width="12.3984375" style="6" customWidth="1"/>
    <col min="10756" max="10756" width="2.8984375" style="6" customWidth="1"/>
    <col min="10757" max="10757" width="36.5" style="6" customWidth="1"/>
    <col min="10758" max="10759" width="13" style="6" customWidth="1"/>
    <col min="10760" max="10760" width="12.69921875" style="6" bestFit="1" customWidth="1"/>
    <col min="10761" max="10761" width="11.8984375" style="6" customWidth="1"/>
    <col min="10762" max="10762" width="17.59765625" style="6" customWidth="1"/>
    <col min="10763" max="10763" width="14.8984375" style="6" customWidth="1"/>
    <col min="10764" max="11008" width="8.69921875" style="6"/>
    <col min="11009" max="11009" width="0" style="6" hidden="1" customWidth="1"/>
    <col min="11010" max="11010" width="14.59765625" style="6" customWidth="1"/>
    <col min="11011" max="11011" width="12.3984375" style="6" customWidth="1"/>
    <col min="11012" max="11012" width="2.8984375" style="6" customWidth="1"/>
    <col min="11013" max="11013" width="36.5" style="6" customWidth="1"/>
    <col min="11014" max="11015" width="13" style="6" customWidth="1"/>
    <col min="11016" max="11016" width="12.69921875" style="6" bestFit="1" customWidth="1"/>
    <col min="11017" max="11017" width="11.8984375" style="6" customWidth="1"/>
    <col min="11018" max="11018" width="17.59765625" style="6" customWidth="1"/>
    <col min="11019" max="11019" width="14.8984375" style="6" customWidth="1"/>
    <col min="11020" max="11264" width="8.69921875" style="6"/>
    <col min="11265" max="11265" width="0" style="6" hidden="1" customWidth="1"/>
    <col min="11266" max="11266" width="14.59765625" style="6" customWidth="1"/>
    <col min="11267" max="11267" width="12.3984375" style="6" customWidth="1"/>
    <col min="11268" max="11268" width="2.8984375" style="6" customWidth="1"/>
    <col min="11269" max="11269" width="36.5" style="6" customWidth="1"/>
    <col min="11270" max="11271" width="13" style="6" customWidth="1"/>
    <col min="11272" max="11272" width="12.69921875" style="6" bestFit="1" customWidth="1"/>
    <col min="11273" max="11273" width="11.8984375" style="6" customWidth="1"/>
    <col min="11274" max="11274" width="17.59765625" style="6" customWidth="1"/>
    <col min="11275" max="11275" width="14.8984375" style="6" customWidth="1"/>
    <col min="11276" max="11520" width="8.69921875" style="6"/>
    <col min="11521" max="11521" width="0" style="6" hidden="1" customWidth="1"/>
    <col min="11522" max="11522" width="14.59765625" style="6" customWidth="1"/>
    <col min="11523" max="11523" width="12.3984375" style="6" customWidth="1"/>
    <col min="11524" max="11524" width="2.8984375" style="6" customWidth="1"/>
    <col min="11525" max="11525" width="36.5" style="6" customWidth="1"/>
    <col min="11526" max="11527" width="13" style="6" customWidth="1"/>
    <col min="11528" max="11528" width="12.69921875" style="6" bestFit="1" customWidth="1"/>
    <col min="11529" max="11529" width="11.8984375" style="6" customWidth="1"/>
    <col min="11530" max="11530" width="17.59765625" style="6" customWidth="1"/>
    <col min="11531" max="11531" width="14.8984375" style="6" customWidth="1"/>
    <col min="11532" max="11776" width="8.69921875" style="6"/>
    <col min="11777" max="11777" width="0" style="6" hidden="1" customWidth="1"/>
    <col min="11778" max="11778" width="14.59765625" style="6" customWidth="1"/>
    <col min="11779" max="11779" width="12.3984375" style="6" customWidth="1"/>
    <col min="11780" max="11780" width="2.8984375" style="6" customWidth="1"/>
    <col min="11781" max="11781" width="36.5" style="6" customWidth="1"/>
    <col min="11782" max="11783" width="13" style="6" customWidth="1"/>
    <col min="11784" max="11784" width="12.69921875" style="6" bestFit="1" customWidth="1"/>
    <col min="11785" max="11785" width="11.8984375" style="6" customWidth="1"/>
    <col min="11786" max="11786" width="17.59765625" style="6" customWidth="1"/>
    <col min="11787" max="11787" width="14.8984375" style="6" customWidth="1"/>
    <col min="11788" max="12032" width="8.69921875" style="6"/>
    <col min="12033" max="12033" width="0" style="6" hidden="1" customWidth="1"/>
    <col min="12034" max="12034" width="14.59765625" style="6" customWidth="1"/>
    <col min="12035" max="12035" width="12.3984375" style="6" customWidth="1"/>
    <col min="12036" max="12036" width="2.8984375" style="6" customWidth="1"/>
    <col min="12037" max="12037" width="36.5" style="6" customWidth="1"/>
    <col min="12038" max="12039" width="13" style="6" customWidth="1"/>
    <col min="12040" max="12040" width="12.69921875" style="6" bestFit="1" customWidth="1"/>
    <col min="12041" max="12041" width="11.8984375" style="6" customWidth="1"/>
    <col min="12042" max="12042" width="17.59765625" style="6" customWidth="1"/>
    <col min="12043" max="12043" width="14.8984375" style="6" customWidth="1"/>
    <col min="12044" max="12288" width="8.69921875" style="6"/>
    <col min="12289" max="12289" width="0" style="6" hidden="1" customWidth="1"/>
    <col min="12290" max="12290" width="14.59765625" style="6" customWidth="1"/>
    <col min="12291" max="12291" width="12.3984375" style="6" customWidth="1"/>
    <col min="12292" max="12292" width="2.8984375" style="6" customWidth="1"/>
    <col min="12293" max="12293" width="36.5" style="6" customWidth="1"/>
    <col min="12294" max="12295" width="13" style="6" customWidth="1"/>
    <col min="12296" max="12296" width="12.69921875" style="6" bestFit="1" customWidth="1"/>
    <col min="12297" max="12297" width="11.8984375" style="6" customWidth="1"/>
    <col min="12298" max="12298" width="17.59765625" style="6" customWidth="1"/>
    <col min="12299" max="12299" width="14.8984375" style="6" customWidth="1"/>
    <col min="12300" max="12544" width="8.69921875" style="6"/>
    <col min="12545" max="12545" width="0" style="6" hidden="1" customWidth="1"/>
    <col min="12546" max="12546" width="14.59765625" style="6" customWidth="1"/>
    <col min="12547" max="12547" width="12.3984375" style="6" customWidth="1"/>
    <col min="12548" max="12548" width="2.8984375" style="6" customWidth="1"/>
    <col min="12549" max="12549" width="36.5" style="6" customWidth="1"/>
    <col min="12550" max="12551" width="13" style="6" customWidth="1"/>
    <col min="12552" max="12552" width="12.69921875" style="6" bestFit="1" customWidth="1"/>
    <col min="12553" max="12553" width="11.8984375" style="6" customWidth="1"/>
    <col min="12554" max="12554" width="17.59765625" style="6" customWidth="1"/>
    <col min="12555" max="12555" width="14.8984375" style="6" customWidth="1"/>
    <col min="12556" max="12800" width="8.69921875" style="6"/>
    <col min="12801" max="12801" width="0" style="6" hidden="1" customWidth="1"/>
    <col min="12802" max="12802" width="14.59765625" style="6" customWidth="1"/>
    <col min="12803" max="12803" width="12.3984375" style="6" customWidth="1"/>
    <col min="12804" max="12804" width="2.8984375" style="6" customWidth="1"/>
    <col min="12805" max="12805" width="36.5" style="6" customWidth="1"/>
    <col min="12806" max="12807" width="13" style="6" customWidth="1"/>
    <col min="12808" max="12808" width="12.69921875" style="6" bestFit="1" customWidth="1"/>
    <col min="12809" max="12809" width="11.8984375" style="6" customWidth="1"/>
    <col min="12810" max="12810" width="17.59765625" style="6" customWidth="1"/>
    <col min="12811" max="12811" width="14.8984375" style="6" customWidth="1"/>
    <col min="12812" max="13056" width="8.69921875" style="6"/>
    <col min="13057" max="13057" width="0" style="6" hidden="1" customWidth="1"/>
    <col min="13058" max="13058" width="14.59765625" style="6" customWidth="1"/>
    <col min="13059" max="13059" width="12.3984375" style="6" customWidth="1"/>
    <col min="13060" max="13060" width="2.8984375" style="6" customWidth="1"/>
    <col min="13061" max="13061" width="36.5" style="6" customWidth="1"/>
    <col min="13062" max="13063" width="13" style="6" customWidth="1"/>
    <col min="13064" max="13064" width="12.69921875" style="6" bestFit="1" customWidth="1"/>
    <col min="13065" max="13065" width="11.8984375" style="6" customWidth="1"/>
    <col min="13066" max="13066" width="17.59765625" style="6" customWidth="1"/>
    <col min="13067" max="13067" width="14.8984375" style="6" customWidth="1"/>
    <col min="13068" max="13312" width="8.69921875" style="6"/>
    <col min="13313" max="13313" width="0" style="6" hidden="1" customWidth="1"/>
    <col min="13314" max="13314" width="14.59765625" style="6" customWidth="1"/>
    <col min="13315" max="13315" width="12.3984375" style="6" customWidth="1"/>
    <col min="13316" max="13316" width="2.8984375" style="6" customWidth="1"/>
    <col min="13317" max="13317" width="36.5" style="6" customWidth="1"/>
    <col min="13318" max="13319" width="13" style="6" customWidth="1"/>
    <col min="13320" max="13320" width="12.69921875" style="6" bestFit="1" customWidth="1"/>
    <col min="13321" max="13321" width="11.8984375" style="6" customWidth="1"/>
    <col min="13322" max="13322" width="17.59765625" style="6" customWidth="1"/>
    <col min="13323" max="13323" width="14.8984375" style="6" customWidth="1"/>
    <col min="13324" max="13568" width="8.69921875" style="6"/>
    <col min="13569" max="13569" width="0" style="6" hidden="1" customWidth="1"/>
    <col min="13570" max="13570" width="14.59765625" style="6" customWidth="1"/>
    <col min="13571" max="13571" width="12.3984375" style="6" customWidth="1"/>
    <col min="13572" max="13572" width="2.8984375" style="6" customWidth="1"/>
    <col min="13573" max="13573" width="36.5" style="6" customWidth="1"/>
    <col min="13574" max="13575" width="13" style="6" customWidth="1"/>
    <col min="13576" max="13576" width="12.69921875" style="6" bestFit="1" customWidth="1"/>
    <col min="13577" max="13577" width="11.8984375" style="6" customWidth="1"/>
    <col min="13578" max="13578" width="17.59765625" style="6" customWidth="1"/>
    <col min="13579" max="13579" width="14.8984375" style="6" customWidth="1"/>
    <col min="13580" max="13824" width="8.69921875" style="6"/>
    <col min="13825" max="13825" width="0" style="6" hidden="1" customWidth="1"/>
    <col min="13826" max="13826" width="14.59765625" style="6" customWidth="1"/>
    <col min="13827" max="13827" width="12.3984375" style="6" customWidth="1"/>
    <col min="13828" max="13828" width="2.8984375" style="6" customWidth="1"/>
    <col min="13829" max="13829" width="36.5" style="6" customWidth="1"/>
    <col min="13830" max="13831" width="13" style="6" customWidth="1"/>
    <col min="13832" max="13832" width="12.69921875" style="6" bestFit="1" customWidth="1"/>
    <col min="13833" max="13833" width="11.8984375" style="6" customWidth="1"/>
    <col min="13834" max="13834" width="17.59765625" style="6" customWidth="1"/>
    <col min="13835" max="13835" width="14.8984375" style="6" customWidth="1"/>
    <col min="13836" max="14080" width="8.69921875" style="6"/>
    <col min="14081" max="14081" width="0" style="6" hidden="1" customWidth="1"/>
    <col min="14082" max="14082" width="14.59765625" style="6" customWidth="1"/>
    <col min="14083" max="14083" width="12.3984375" style="6" customWidth="1"/>
    <col min="14084" max="14084" width="2.8984375" style="6" customWidth="1"/>
    <col min="14085" max="14085" width="36.5" style="6" customWidth="1"/>
    <col min="14086" max="14087" width="13" style="6" customWidth="1"/>
    <col min="14088" max="14088" width="12.69921875" style="6" bestFit="1" customWidth="1"/>
    <col min="14089" max="14089" width="11.8984375" style="6" customWidth="1"/>
    <col min="14090" max="14090" width="17.59765625" style="6" customWidth="1"/>
    <col min="14091" max="14091" width="14.8984375" style="6" customWidth="1"/>
    <col min="14092" max="14336" width="8.69921875" style="6"/>
    <col min="14337" max="14337" width="0" style="6" hidden="1" customWidth="1"/>
    <col min="14338" max="14338" width="14.59765625" style="6" customWidth="1"/>
    <col min="14339" max="14339" width="12.3984375" style="6" customWidth="1"/>
    <col min="14340" max="14340" width="2.8984375" style="6" customWidth="1"/>
    <col min="14341" max="14341" width="36.5" style="6" customWidth="1"/>
    <col min="14342" max="14343" width="13" style="6" customWidth="1"/>
    <col min="14344" max="14344" width="12.69921875" style="6" bestFit="1" customWidth="1"/>
    <col min="14345" max="14345" width="11.8984375" style="6" customWidth="1"/>
    <col min="14346" max="14346" width="17.59765625" style="6" customWidth="1"/>
    <col min="14347" max="14347" width="14.8984375" style="6" customWidth="1"/>
    <col min="14348" max="14592" width="8.69921875" style="6"/>
    <col min="14593" max="14593" width="0" style="6" hidden="1" customWidth="1"/>
    <col min="14594" max="14594" width="14.59765625" style="6" customWidth="1"/>
    <col min="14595" max="14595" width="12.3984375" style="6" customWidth="1"/>
    <col min="14596" max="14596" width="2.8984375" style="6" customWidth="1"/>
    <col min="14597" max="14597" width="36.5" style="6" customWidth="1"/>
    <col min="14598" max="14599" width="13" style="6" customWidth="1"/>
    <col min="14600" max="14600" width="12.69921875" style="6" bestFit="1" customWidth="1"/>
    <col min="14601" max="14601" width="11.8984375" style="6" customWidth="1"/>
    <col min="14602" max="14602" width="17.59765625" style="6" customWidth="1"/>
    <col min="14603" max="14603" width="14.8984375" style="6" customWidth="1"/>
    <col min="14604" max="14848" width="8.69921875" style="6"/>
    <col min="14849" max="14849" width="0" style="6" hidden="1" customWidth="1"/>
    <col min="14850" max="14850" width="14.59765625" style="6" customWidth="1"/>
    <col min="14851" max="14851" width="12.3984375" style="6" customWidth="1"/>
    <col min="14852" max="14852" width="2.8984375" style="6" customWidth="1"/>
    <col min="14853" max="14853" width="36.5" style="6" customWidth="1"/>
    <col min="14854" max="14855" width="13" style="6" customWidth="1"/>
    <col min="14856" max="14856" width="12.69921875" style="6" bestFit="1" customWidth="1"/>
    <col min="14857" max="14857" width="11.8984375" style="6" customWidth="1"/>
    <col min="14858" max="14858" width="17.59765625" style="6" customWidth="1"/>
    <col min="14859" max="14859" width="14.8984375" style="6" customWidth="1"/>
    <col min="14860" max="15104" width="8.69921875" style="6"/>
    <col min="15105" max="15105" width="0" style="6" hidden="1" customWidth="1"/>
    <col min="15106" max="15106" width="14.59765625" style="6" customWidth="1"/>
    <col min="15107" max="15107" width="12.3984375" style="6" customWidth="1"/>
    <col min="15108" max="15108" width="2.8984375" style="6" customWidth="1"/>
    <col min="15109" max="15109" width="36.5" style="6" customWidth="1"/>
    <col min="15110" max="15111" width="13" style="6" customWidth="1"/>
    <col min="15112" max="15112" width="12.69921875" style="6" bestFit="1" customWidth="1"/>
    <col min="15113" max="15113" width="11.8984375" style="6" customWidth="1"/>
    <col min="15114" max="15114" width="17.59765625" style="6" customWidth="1"/>
    <col min="15115" max="15115" width="14.8984375" style="6" customWidth="1"/>
    <col min="15116" max="15360" width="8.69921875" style="6"/>
    <col min="15361" max="15361" width="0" style="6" hidden="1" customWidth="1"/>
    <col min="15362" max="15362" width="14.59765625" style="6" customWidth="1"/>
    <col min="15363" max="15363" width="12.3984375" style="6" customWidth="1"/>
    <col min="15364" max="15364" width="2.8984375" style="6" customWidth="1"/>
    <col min="15365" max="15365" width="36.5" style="6" customWidth="1"/>
    <col min="15366" max="15367" width="13" style="6" customWidth="1"/>
    <col min="15368" max="15368" width="12.69921875" style="6" bestFit="1" customWidth="1"/>
    <col min="15369" max="15369" width="11.8984375" style="6" customWidth="1"/>
    <col min="15370" max="15370" width="17.59765625" style="6" customWidth="1"/>
    <col min="15371" max="15371" width="14.8984375" style="6" customWidth="1"/>
    <col min="15372" max="15616" width="8.69921875" style="6"/>
    <col min="15617" max="15617" width="0" style="6" hidden="1" customWidth="1"/>
    <col min="15618" max="15618" width="14.59765625" style="6" customWidth="1"/>
    <col min="15619" max="15619" width="12.3984375" style="6" customWidth="1"/>
    <col min="15620" max="15620" width="2.8984375" style="6" customWidth="1"/>
    <col min="15621" max="15621" width="36.5" style="6" customWidth="1"/>
    <col min="15622" max="15623" width="13" style="6" customWidth="1"/>
    <col min="15624" max="15624" width="12.69921875" style="6" bestFit="1" customWidth="1"/>
    <col min="15625" max="15625" width="11.8984375" style="6" customWidth="1"/>
    <col min="15626" max="15626" width="17.59765625" style="6" customWidth="1"/>
    <col min="15627" max="15627" width="14.8984375" style="6" customWidth="1"/>
    <col min="15628" max="15872" width="8.69921875" style="6"/>
    <col min="15873" max="15873" width="0" style="6" hidden="1" customWidth="1"/>
    <col min="15874" max="15874" width="14.59765625" style="6" customWidth="1"/>
    <col min="15875" max="15875" width="12.3984375" style="6" customWidth="1"/>
    <col min="15876" max="15876" width="2.8984375" style="6" customWidth="1"/>
    <col min="15877" max="15877" width="36.5" style="6" customWidth="1"/>
    <col min="15878" max="15879" width="13" style="6" customWidth="1"/>
    <col min="15880" max="15880" width="12.69921875" style="6" bestFit="1" customWidth="1"/>
    <col min="15881" max="15881" width="11.8984375" style="6" customWidth="1"/>
    <col min="15882" max="15882" width="17.59765625" style="6" customWidth="1"/>
    <col min="15883" max="15883" width="14.8984375" style="6" customWidth="1"/>
    <col min="15884" max="16128" width="8.69921875" style="6"/>
    <col min="16129" max="16129" width="0" style="6" hidden="1" customWidth="1"/>
    <col min="16130" max="16130" width="14.59765625" style="6" customWidth="1"/>
    <col min="16131" max="16131" width="12.3984375" style="6" customWidth="1"/>
    <col min="16132" max="16132" width="2.8984375" style="6" customWidth="1"/>
    <col min="16133" max="16133" width="36.5" style="6" customWidth="1"/>
    <col min="16134" max="16135" width="13" style="6" customWidth="1"/>
    <col min="16136" max="16136" width="12.69921875" style="6" bestFit="1" customWidth="1"/>
    <col min="16137" max="16137" width="11.8984375" style="6" customWidth="1"/>
    <col min="16138" max="16138" width="17.59765625" style="6" customWidth="1"/>
    <col min="16139" max="16139" width="14.8984375" style="6" customWidth="1"/>
    <col min="16140" max="16384" width="8.69921875" style="6"/>
  </cols>
  <sheetData>
    <row r="1" spans="1:10" ht="16.95" customHeight="1">
      <c r="G1" s="108"/>
      <c r="J1" s="134"/>
    </row>
    <row r="2" spans="1:10" s="4" customFormat="1" ht="16.95" customHeight="1">
      <c r="A2" s="324" t="s">
        <v>13</v>
      </c>
      <c r="B2" s="324"/>
      <c r="C2" s="324"/>
      <c r="D2" s="324"/>
      <c r="E2" s="324"/>
      <c r="F2" s="324"/>
      <c r="G2" s="324"/>
      <c r="H2" s="324"/>
      <c r="I2" s="324"/>
      <c r="J2" s="26"/>
    </row>
    <row r="3" spans="1:10" s="4" customFormat="1" ht="16.95" customHeight="1">
      <c r="A3" s="325" t="s">
        <v>192</v>
      </c>
      <c r="B3" s="325"/>
      <c r="C3" s="325"/>
      <c r="D3" s="325"/>
      <c r="E3" s="325"/>
      <c r="F3" s="325"/>
      <c r="G3" s="325"/>
      <c r="H3" s="325"/>
      <c r="I3" s="325"/>
      <c r="J3" s="26"/>
    </row>
    <row r="4" spans="1:10" s="4" customFormat="1" ht="16.95" customHeight="1">
      <c r="A4" s="326" t="s">
        <v>191</v>
      </c>
      <c r="B4" s="326"/>
      <c r="C4" s="326"/>
      <c r="D4" s="326"/>
      <c r="E4" s="326"/>
      <c r="F4" s="326"/>
      <c r="G4" s="326"/>
      <c r="H4" s="326"/>
      <c r="I4" s="326"/>
      <c r="J4" s="26"/>
    </row>
    <row r="5" spans="1:10" s="4" customFormat="1" ht="16.95" customHeight="1">
      <c r="A5" s="24" t="s">
        <v>10</v>
      </c>
      <c r="B5" s="71"/>
      <c r="C5" s="47"/>
      <c r="D5" s="47"/>
      <c r="E5" s="47"/>
      <c r="F5" s="327"/>
      <c r="G5" s="327"/>
      <c r="H5" s="327" t="s">
        <v>193</v>
      </c>
      <c r="I5" s="327"/>
      <c r="J5" s="26"/>
    </row>
    <row r="6" spans="1:10" s="4" customFormat="1" ht="16.95" customHeight="1">
      <c r="A6" s="328" t="s">
        <v>11</v>
      </c>
      <c r="B6" s="330" t="s">
        <v>14</v>
      </c>
      <c r="C6" s="331"/>
      <c r="D6" s="332" t="s">
        <v>15</v>
      </c>
      <c r="E6" s="333"/>
      <c r="F6" s="336" t="s">
        <v>57</v>
      </c>
      <c r="G6" s="338" t="s">
        <v>58</v>
      </c>
      <c r="H6" s="323" t="s">
        <v>89</v>
      </c>
      <c r="I6" s="323"/>
      <c r="J6" s="26"/>
    </row>
    <row r="7" spans="1:10" s="4" customFormat="1" ht="16.95" customHeight="1">
      <c r="A7" s="329"/>
      <c r="B7" s="1" t="s">
        <v>18</v>
      </c>
      <c r="C7" s="1" t="s">
        <v>19</v>
      </c>
      <c r="D7" s="334"/>
      <c r="E7" s="335"/>
      <c r="F7" s="337"/>
      <c r="G7" s="335"/>
      <c r="H7" s="109" t="s">
        <v>90</v>
      </c>
      <c r="I7" s="135" t="s">
        <v>91</v>
      </c>
      <c r="J7" s="26"/>
    </row>
    <row r="8" spans="1:10" s="4" customFormat="1" ht="16.95" customHeight="1">
      <c r="A8" s="130"/>
      <c r="B8" s="9" t="s">
        <v>198</v>
      </c>
      <c r="C8" s="2"/>
      <c r="D8" s="37"/>
      <c r="E8" s="206"/>
      <c r="F8" s="76"/>
      <c r="G8" s="206"/>
      <c r="H8" s="2"/>
      <c r="I8" s="207"/>
      <c r="J8" s="26"/>
    </row>
    <row r="9" spans="1:10" s="4" customFormat="1" ht="16.95" customHeight="1">
      <c r="A9" s="130"/>
      <c r="B9" s="16" t="s">
        <v>55</v>
      </c>
      <c r="C9" s="23" t="s">
        <v>56</v>
      </c>
      <c r="D9" s="41" t="s">
        <v>12</v>
      </c>
      <c r="E9" s="18" t="s">
        <v>92</v>
      </c>
      <c r="F9" s="119">
        <v>30557</v>
      </c>
      <c r="G9" s="42">
        <v>60000</v>
      </c>
      <c r="H9" s="5">
        <f>F9-G9</f>
        <v>-29443</v>
      </c>
      <c r="I9" s="35">
        <f>ROUND(H9/G9,4)*100</f>
        <v>-49.07</v>
      </c>
      <c r="J9" s="26"/>
    </row>
    <row r="10" spans="1:10" s="4" customFormat="1" ht="16.95" customHeight="1">
      <c r="A10" s="130"/>
      <c r="B10" s="2"/>
      <c r="C10" s="120"/>
      <c r="D10" s="41" t="s">
        <v>12</v>
      </c>
      <c r="E10" s="18" t="s">
        <v>155</v>
      </c>
      <c r="F10" s="119">
        <v>184530</v>
      </c>
      <c r="G10" s="40">
        <v>210000</v>
      </c>
      <c r="H10" s="5">
        <f>F10-G10</f>
        <v>-25470</v>
      </c>
      <c r="I10" s="35">
        <f>ROUND(H10/G10,4)*100</f>
        <v>-12.13</v>
      </c>
      <c r="J10" s="26"/>
    </row>
    <row r="11" spans="1:10" s="4" customFormat="1" ht="16.95" customHeight="1">
      <c r="A11" s="130"/>
      <c r="B11" s="2"/>
      <c r="C11" s="121"/>
      <c r="D11" s="41" t="s">
        <v>12</v>
      </c>
      <c r="E11" s="18" t="s">
        <v>156</v>
      </c>
      <c r="F11" s="119">
        <f>38000+22002</f>
        <v>60002</v>
      </c>
      <c r="G11" s="40">
        <v>38000</v>
      </c>
      <c r="H11" s="5">
        <f t="shared" ref="H11:H70" si="0">F11-G11</f>
        <v>22002</v>
      </c>
      <c r="I11" s="35">
        <f t="shared" ref="I11:I70" si="1">ROUND(H11/G11,4)*100</f>
        <v>57.9</v>
      </c>
      <c r="J11" s="26"/>
    </row>
    <row r="12" spans="1:10" s="4" customFormat="1" ht="16.95" customHeight="1">
      <c r="A12" s="130"/>
      <c r="B12" s="2"/>
      <c r="C12" s="12"/>
      <c r="D12" s="41" t="s">
        <v>12</v>
      </c>
      <c r="E12" s="18" t="s">
        <v>157</v>
      </c>
      <c r="F12" s="119">
        <v>1062257</v>
      </c>
      <c r="G12" s="40">
        <v>1167000</v>
      </c>
      <c r="H12" s="5">
        <f t="shared" si="0"/>
        <v>-104743</v>
      </c>
      <c r="I12" s="35">
        <f t="shared" si="1"/>
        <v>-8.98</v>
      </c>
      <c r="J12" s="26"/>
    </row>
    <row r="13" spans="1:10" s="4" customFormat="1" ht="16.95" customHeight="1">
      <c r="A13" s="130"/>
      <c r="B13" s="2"/>
      <c r="C13" s="12"/>
      <c r="D13" s="41" t="s">
        <v>12</v>
      </c>
      <c r="E13" s="18" t="s">
        <v>159</v>
      </c>
      <c r="F13" s="119">
        <v>10770764</v>
      </c>
      <c r="G13" s="40">
        <v>15840000</v>
      </c>
      <c r="H13" s="5">
        <f t="shared" si="0"/>
        <v>-5069236</v>
      </c>
      <c r="I13" s="35">
        <f t="shared" si="1"/>
        <v>-32</v>
      </c>
      <c r="J13" s="26"/>
    </row>
    <row r="14" spans="1:10" s="4" customFormat="1" ht="16.95" customHeight="1">
      <c r="A14" s="130"/>
      <c r="B14" s="2"/>
      <c r="C14" s="12"/>
      <c r="D14" s="41" t="s">
        <v>12</v>
      </c>
      <c r="E14" s="18" t="s">
        <v>158</v>
      </c>
      <c r="F14" s="119">
        <v>3944037</v>
      </c>
      <c r="G14" s="40">
        <v>4176000</v>
      </c>
      <c r="H14" s="5">
        <f t="shared" si="0"/>
        <v>-231963</v>
      </c>
      <c r="I14" s="35">
        <f t="shared" si="1"/>
        <v>-5.55</v>
      </c>
      <c r="J14" s="26"/>
    </row>
    <row r="15" spans="1:10" s="4" customFormat="1" ht="16.95" customHeight="1">
      <c r="A15" s="130"/>
      <c r="B15" s="2"/>
      <c r="C15" s="12"/>
      <c r="D15" s="41" t="s">
        <v>12</v>
      </c>
      <c r="E15" s="18" t="s">
        <v>160</v>
      </c>
      <c r="F15" s="119">
        <f>6525000+851382</f>
        <v>7376382</v>
      </c>
      <c r="G15" s="42">
        <v>6525000</v>
      </c>
      <c r="H15" s="5">
        <f t="shared" si="0"/>
        <v>851382</v>
      </c>
      <c r="I15" s="35">
        <f t="shared" si="1"/>
        <v>13.05</v>
      </c>
      <c r="J15" s="26"/>
    </row>
    <row r="16" spans="1:10" s="4" customFormat="1" ht="16.95" customHeight="1">
      <c r="A16" s="130"/>
      <c r="B16" s="2"/>
      <c r="C16" s="12"/>
      <c r="D16" s="41" t="s">
        <v>12</v>
      </c>
      <c r="E16" s="18" t="s">
        <v>93</v>
      </c>
      <c r="F16" s="119">
        <v>356840</v>
      </c>
      <c r="G16" s="42">
        <v>455000</v>
      </c>
      <c r="H16" s="5">
        <f t="shared" si="0"/>
        <v>-98160</v>
      </c>
      <c r="I16" s="35">
        <f t="shared" si="1"/>
        <v>-21.57</v>
      </c>
      <c r="J16" s="26"/>
    </row>
    <row r="17" spans="1:11" s="4" customFormat="1" ht="16.95" customHeight="1">
      <c r="A17" s="17" t="s">
        <v>69</v>
      </c>
      <c r="B17" s="16"/>
      <c r="C17" s="12"/>
      <c r="D17" s="41" t="s">
        <v>12</v>
      </c>
      <c r="E17" s="3" t="s">
        <v>77</v>
      </c>
      <c r="F17" s="144">
        <v>0</v>
      </c>
      <c r="G17" s="42">
        <v>2847000</v>
      </c>
      <c r="H17" s="5">
        <f t="shared" si="0"/>
        <v>-2847000</v>
      </c>
      <c r="I17" s="35">
        <f t="shared" si="1"/>
        <v>-100</v>
      </c>
      <c r="J17" s="119"/>
    </row>
    <row r="18" spans="1:11" s="4" customFormat="1" ht="16.95" customHeight="1">
      <c r="A18" s="17" t="s">
        <v>69</v>
      </c>
      <c r="B18" s="2"/>
      <c r="D18" s="41"/>
      <c r="E18" s="18"/>
      <c r="F18" s="119"/>
      <c r="G18" s="40"/>
      <c r="H18" s="5"/>
      <c r="I18" s="35"/>
      <c r="J18" s="26"/>
    </row>
    <row r="19" spans="1:11" s="4" customFormat="1" ht="16.95" customHeight="1">
      <c r="A19" s="17" t="s">
        <v>69</v>
      </c>
      <c r="B19" s="2"/>
      <c r="D19" s="14" t="s">
        <v>6</v>
      </c>
      <c r="E19" s="18"/>
      <c r="F19" s="119">
        <f>SUM(F9:F17)</f>
        <v>23785369</v>
      </c>
      <c r="G19" s="40">
        <f>SUM(G9:G17)</f>
        <v>31318000</v>
      </c>
      <c r="H19" s="5">
        <f t="shared" si="0"/>
        <v>-7532631</v>
      </c>
      <c r="I19" s="35">
        <f t="shared" si="1"/>
        <v>-24.05</v>
      </c>
      <c r="J19" s="183">
        <f>F19-'[1]U10.U11明細'!I2</f>
        <v>0</v>
      </c>
    </row>
    <row r="20" spans="1:11" s="4" customFormat="1" ht="16.95" customHeight="1">
      <c r="A20" s="17" t="s">
        <v>76</v>
      </c>
      <c r="B20" s="2"/>
      <c r="D20" s="14"/>
      <c r="E20" s="18"/>
      <c r="F20" s="119"/>
      <c r="G20" s="40"/>
      <c r="H20" s="5"/>
      <c r="I20" s="35"/>
      <c r="J20" s="26"/>
    </row>
    <row r="21" spans="1:11" s="4" customFormat="1" ht="16.95" customHeight="1">
      <c r="A21" s="17"/>
      <c r="B21" s="16"/>
      <c r="C21" s="121" t="s">
        <v>34</v>
      </c>
      <c r="D21" s="41" t="s">
        <v>12</v>
      </c>
      <c r="E21" s="123" t="s">
        <v>161</v>
      </c>
      <c r="F21" s="119">
        <f>18000+841</f>
        <v>18841</v>
      </c>
      <c r="G21" s="40">
        <v>18000</v>
      </c>
      <c r="H21" s="5">
        <f t="shared" si="0"/>
        <v>841</v>
      </c>
      <c r="I21" s="35">
        <f t="shared" si="1"/>
        <v>4.67</v>
      </c>
      <c r="J21" s="26"/>
    </row>
    <row r="22" spans="1:11" s="4" customFormat="1" ht="16.95" customHeight="1">
      <c r="A22" s="17"/>
      <c r="B22" s="16"/>
      <c r="C22" s="120"/>
      <c r="D22" s="41" t="s">
        <v>12</v>
      </c>
      <c r="E22" s="18" t="s">
        <v>162</v>
      </c>
      <c r="F22" s="119">
        <f>29000+6585</f>
        <v>35585</v>
      </c>
      <c r="G22" s="40">
        <v>29000</v>
      </c>
      <c r="H22" s="5">
        <f t="shared" si="0"/>
        <v>6585</v>
      </c>
      <c r="I22" s="35">
        <f t="shared" si="1"/>
        <v>22.71</v>
      </c>
      <c r="J22" s="136"/>
    </row>
    <row r="23" spans="1:11" s="4" customFormat="1" ht="16.95" customHeight="1">
      <c r="A23" s="17"/>
      <c r="B23" s="16"/>
      <c r="D23" s="41" t="s">
        <v>12</v>
      </c>
      <c r="E23" s="18" t="s">
        <v>163</v>
      </c>
      <c r="F23" s="119">
        <v>6617</v>
      </c>
      <c r="G23" s="184">
        <v>25000</v>
      </c>
      <c r="H23" s="5">
        <f t="shared" si="0"/>
        <v>-18383</v>
      </c>
      <c r="I23" s="35">
        <f t="shared" si="1"/>
        <v>-73.53</v>
      </c>
      <c r="J23" s="136"/>
      <c r="K23" s="137"/>
    </row>
    <row r="24" spans="1:11" s="4" customFormat="1" ht="16.95" customHeight="1">
      <c r="A24" s="17"/>
      <c r="B24" s="16"/>
      <c r="C24" s="6"/>
      <c r="D24" s="41" t="s">
        <v>12</v>
      </c>
      <c r="E24" s="48" t="s">
        <v>164</v>
      </c>
      <c r="F24" s="119">
        <f>22000+328</f>
        <v>22328</v>
      </c>
      <c r="G24" s="101">
        <v>22000</v>
      </c>
      <c r="H24" s="5">
        <f t="shared" si="0"/>
        <v>328</v>
      </c>
      <c r="I24" s="35">
        <f t="shared" si="1"/>
        <v>1.49</v>
      </c>
      <c r="J24" s="136"/>
      <c r="K24" s="137"/>
    </row>
    <row r="25" spans="1:11" s="4" customFormat="1" ht="16.95" customHeight="1">
      <c r="A25" s="17"/>
      <c r="B25" s="16"/>
      <c r="C25" s="6"/>
      <c r="D25" s="41" t="s">
        <v>12</v>
      </c>
      <c r="E25" s="48" t="s">
        <v>166</v>
      </c>
      <c r="F25" s="40">
        <v>0</v>
      </c>
      <c r="G25" s="101">
        <v>15000</v>
      </c>
      <c r="H25" s="5">
        <f t="shared" si="0"/>
        <v>-15000</v>
      </c>
      <c r="I25" s="35">
        <f t="shared" si="1"/>
        <v>-100</v>
      </c>
      <c r="J25" s="136"/>
      <c r="K25" s="137"/>
    </row>
    <row r="26" spans="1:11" s="4" customFormat="1" ht="16.95" customHeight="1">
      <c r="A26" s="17"/>
      <c r="B26" s="16"/>
      <c r="C26" s="6"/>
      <c r="D26" s="41" t="s">
        <v>12</v>
      </c>
      <c r="E26" s="48" t="s">
        <v>167</v>
      </c>
      <c r="F26" s="40">
        <v>0</v>
      </c>
      <c r="G26" s="101">
        <v>6000</v>
      </c>
      <c r="H26" s="5">
        <f t="shared" si="0"/>
        <v>-6000</v>
      </c>
      <c r="I26" s="35">
        <f t="shared" si="1"/>
        <v>-100</v>
      </c>
      <c r="J26" s="136"/>
      <c r="K26" s="137"/>
    </row>
    <row r="27" spans="1:11" s="4" customFormat="1" ht="16.95" customHeight="1">
      <c r="A27" s="17"/>
      <c r="B27" s="16"/>
      <c r="C27" s="6"/>
      <c r="D27" s="41" t="s">
        <v>12</v>
      </c>
      <c r="E27" s="48" t="s">
        <v>165</v>
      </c>
      <c r="F27" s="40">
        <v>11894</v>
      </c>
      <c r="G27" s="101">
        <v>12000</v>
      </c>
      <c r="H27" s="5">
        <f t="shared" si="0"/>
        <v>-106</v>
      </c>
      <c r="I27" s="35">
        <f t="shared" si="1"/>
        <v>-0.88</v>
      </c>
      <c r="J27" s="136"/>
      <c r="K27" s="137"/>
    </row>
    <row r="28" spans="1:11" s="4" customFormat="1" ht="16.95" customHeight="1">
      <c r="A28" s="17"/>
      <c r="B28" s="16"/>
      <c r="C28" s="6"/>
      <c r="D28" s="41" t="s">
        <v>12</v>
      </c>
      <c r="E28" s="48" t="s">
        <v>168</v>
      </c>
      <c r="F28" s="7">
        <v>46605</v>
      </c>
      <c r="G28" s="101">
        <v>49000</v>
      </c>
      <c r="H28" s="5">
        <f t="shared" si="0"/>
        <v>-2395</v>
      </c>
      <c r="I28" s="35">
        <f t="shared" si="1"/>
        <v>-4.8899999999999997</v>
      </c>
      <c r="J28" s="136"/>
    </row>
    <row r="29" spans="1:11" s="4" customFormat="1" ht="16.95" customHeight="1">
      <c r="A29" s="17" t="s">
        <v>68</v>
      </c>
      <c r="B29" s="16"/>
      <c r="C29" s="6"/>
      <c r="D29" s="41" t="s">
        <v>12</v>
      </c>
      <c r="E29" s="48" t="s">
        <v>169</v>
      </c>
      <c r="F29" s="40">
        <f>165000+75900</f>
        <v>240900</v>
      </c>
      <c r="G29" s="101">
        <v>165000</v>
      </c>
      <c r="H29" s="5">
        <f t="shared" si="0"/>
        <v>75900</v>
      </c>
      <c r="I29" s="35">
        <f t="shared" si="1"/>
        <v>46</v>
      </c>
      <c r="J29" s="26"/>
    </row>
    <row r="30" spans="1:11" s="4" customFormat="1" ht="35.1" customHeight="1">
      <c r="A30" s="17" t="s">
        <v>67</v>
      </c>
      <c r="B30" s="16"/>
      <c r="C30" s="6"/>
      <c r="D30" s="140" t="s">
        <v>12</v>
      </c>
      <c r="E30" s="141" t="s">
        <v>194</v>
      </c>
      <c r="F30" s="166">
        <v>29897</v>
      </c>
      <c r="G30" s="185">
        <v>32000</v>
      </c>
      <c r="H30" s="186">
        <f t="shared" si="0"/>
        <v>-2103</v>
      </c>
      <c r="I30" s="187">
        <f t="shared" si="1"/>
        <v>-6.5699999999999994</v>
      </c>
      <c r="J30" s="26"/>
    </row>
    <row r="31" spans="1:11" ht="16.95" customHeight="1">
      <c r="A31" s="17" t="s">
        <v>67</v>
      </c>
      <c r="B31" s="16"/>
      <c r="D31" s="41" t="s">
        <v>12</v>
      </c>
      <c r="E31" s="112" t="s">
        <v>170</v>
      </c>
      <c r="F31" s="40">
        <v>0</v>
      </c>
      <c r="G31" s="188">
        <v>50000</v>
      </c>
      <c r="H31" s="5">
        <f t="shared" si="0"/>
        <v>-50000</v>
      </c>
      <c r="I31" s="35">
        <f t="shared" si="1"/>
        <v>-100</v>
      </c>
      <c r="J31" s="134"/>
    </row>
    <row r="32" spans="1:11" s="4" customFormat="1" ht="16.95" customHeight="1">
      <c r="A32" s="17" t="s">
        <v>94</v>
      </c>
      <c r="B32" s="20"/>
      <c r="C32" s="139"/>
      <c r="D32" s="140" t="s">
        <v>12</v>
      </c>
      <c r="E32" s="112" t="s">
        <v>171</v>
      </c>
      <c r="F32" s="166">
        <v>540036</v>
      </c>
      <c r="G32" s="188">
        <v>731000</v>
      </c>
      <c r="H32" s="186">
        <f t="shared" si="0"/>
        <v>-190964</v>
      </c>
      <c r="I32" s="35">
        <f t="shared" si="1"/>
        <v>-26.119999999999997</v>
      </c>
      <c r="J32" s="26"/>
    </row>
    <row r="33" spans="1:10" s="4" customFormat="1" ht="16.95" customHeight="1">
      <c r="A33" s="17" t="s">
        <v>66</v>
      </c>
      <c r="B33" s="16"/>
      <c r="C33" s="110"/>
      <c r="D33" s="111" t="s">
        <v>12</v>
      </c>
      <c r="E33" s="112" t="s">
        <v>172</v>
      </c>
      <c r="F33" s="40">
        <v>6579911</v>
      </c>
      <c r="G33" s="188">
        <v>6695000</v>
      </c>
      <c r="H33" s="5">
        <f t="shared" si="0"/>
        <v>-115089</v>
      </c>
      <c r="I33" s="35">
        <f t="shared" si="1"/>
        <v>-1.72</v>
      </c>
      <c r="J33" s="26"/>
    </row>
    <row r="34" spans="1:10" s="4" customFormat="1" ht="16.95" customHeight="1">
      <c r="A34" s="17" t="s">
        <v>66</v>
      </c>
      <c r="B34" s="20"/>
      <c r="C34" s="110"/>
      <c r="D34" s="111" t="s">
        <v>12</v>
      </c>
      <c r="E34" s="48" t="s">
        <v>173</v>
      </c>
      <c r="F34" s="167">
        <v>26875</v>
      </c>
      <c r="G34" s="101">
        <v>30000</v>
      </c>
      <c r="H34" s="5">
        <f t="shared" si="0"/>
        <v>-3125</v>
      </c>
      <c r="I34" s="35">
        <f t="shared" si="1"/>
        <v>-10.42</v>
      </c>
      <c r="J34" s="26"/>
    </row>
    <row r="35" spans="1:10" ht="16.95" customHeight="1">
      <c r="A35" s="17" t="s">
        <v>68</v>
      </c>
      <c r="B35" s="20"/>
      <c r="D35" s="41" t="s">
        <v>12</v>
      </c>
      <c r="E35" s="34" t="s">
        <v>77</v>
      </c>
      <c r="F35" s="40">
        <f>49440+5379360</f>
        <v>5428800</v>
      </c>
      <c r="G35" s="101">
        <v>788000</v>
      </c>
      <c r="H35" s="5">
        <f t="shared" si="0"/>
        <v>4640800</v>
      </c>
      <c r="I35" s="35">
        <f t="shared" si="1"/>
        <v>588.93000000000006</v>
      </c>
      <c r="J35" s="134"/>
    </row>
    <row r="36" spans="1:10" ht="16.95" customHeight="1">
      <c r="A36" s="17"/>
      <c r="B36" s="20"/>
      <c r="D36" s="41"/>
      <c r="E36" s="204" t="s">
        <v>199</v>
      </c>
      <c r="F36" s="178"/>
      <c r="G36" s="101"/>
      <c r="H36" s="5"/>
      <c r="I36" s="35"/>
      <c r="J36" s="134"/>
    </row>
    <row r="37" spans="1:10" ht="16.95" customHeight="1">
      <c r="A37" s="17"/>
      <c r="B37" s="20"/>
      <c r="D37" s="41"/>
      <c r="E37" s="204" t="s">
        <v>200</v>
      </c>
      <c r="F37" s="178"/>
      <c r="G37" s="101"/>
      <c r="H37" s="5"/>
      <c r="I37" s="35"/>
      <c r="J37" s="134"/>
    </row>
    <row r="38" spans="1:10" ht="16.95" customHeight="1">
      <c r="A38" s="17">
        <v>546</v>
      </c>
      <c r="B38" s="20"/>
      <c r="D38" s="41"/>
      <c r="E38" s="204" t="s">
        <v>197</v>
      </c>
      <c r="F38" s="119"/>
      <c r="G38" s="40"/>
      <c r="H38" s="5"/>
      <c r="I38" s="35"/>
      <c r="J38" s="134"/>
    </row>
    <row r="39" spans="1:10" ht="16.95" customHeight="1">
      <c r="A39" s="17"/>
      <c r="B39" s="20"/>
      <c r="D39" s="41"/>
      <c r="E39" s="189"/>
      <c r="F39" s="119"/>
      <c r="G39" s="40"/>
      <c r="H39" s="5"/>
      <c r="I39" s="35"/>
      <c r="J39" s="134"/>
    </row>
    <row r="40" spans="1:10" ht="16.95" customHeight="1">
      <c r="A40" s="17" t="s">
        <v>68</v>
      </c>
      <c r="B40" s="20"/>
      <c r="D40" s="14" t="s">
        <v>6</v>
      </c>
      <c r="E40" s="48"/>
      <c r="F40" s="119">
        <f>SUM(F21:F35)</f>
        <v>12988289</v>
      </c>
      <c r="G40" s="40">
        <f>SUM(G21:G35)</f>
        <v>8667000</v>
      </c>
      <c r="H40" s="5">
        <f t="shared" si="0"/>
        <v>4321289</v>
      </c>
      <c r="I40" s="35">
        <f t="shared" si="1"/>
        <v>49.86</v>
      </c>
      <c r="J40" s="138">
        <f>F40-'[1]U10.U11明細'!I3</f>
        <v>0</v>
      </c>
    </row>
    <row r="41" spans="1:10" ht="16.95" customHeight="1">
      <c r="A41" s="17"/>
      <c r="B41" s="20"/>
      <c r="D41" s="14"/>
      <c r="E41" s="48"/>
      <c r="F41" s="119"/>
      <c r="G41" s="40"/>
      <c r="H41" s="5"/>
      <c r="I41" s="35"/>
    </row>
    <row r="42" spans="1:10" ht="16.95" customHeight="1">
      <c r="A42" s="17"/>
      <c r="B42" s="20"/>
      <c r="D42" s="14"/>
      <c r="E42" s="48"/>
      <c r="F42" s="119"/>
      <c r="G42" s="40"/>
      <c r="H42" s="5"/>
      <c r="I42" s="35"/>
    </row>
    <row r="43" spans="1:10" ht="16.95" customHeight="1">
      <c r="A43" s="17"/>
      <c r="B43" s="20"/>
      <c r="D43" s="14"/>
      <c r="E43" s="48"/>
      <c r="F43" s="119"/>
      <c r="G43" s="40"/>
      <c r="H43" s="5"/>
      <c r="I43" s="35"/>
    </row>
    <row r="44" spans="1:10" ht="16.95" customHeight="1">
      <c r="A44" s="17"/>
      <c r="B44" s="20"/>
      <c r="D44" s="14"/>
      <c r="E44" s="48"/>
      <c r="F44" s="119"/>
      <c r="G44" s="40"/>
      <c r="H44" s="5"/>
      <c r="I44" s="35"/>
    </row>
    <row r="45" spans="1:10" ht="16.95" customHeight="1">
      <c r="A45" s="17"/>
      <c r="B45" s="20"/>
      <c r="D45" s="14"/>
      <c r="E45" s="48"/>
      <c r="F45" s="119"/>
      <c r="G45" s="40"/>
      <c r="H45" s="5"/>
      <c r="I45" s="35"/>
    </row>
    <row r="46" spans="1:10" ht="16.95" customHeight="1">
      <c r="A46" s="17"/>
      <c r="B46" s="20"/>
      <c r="D46" s="14"/>
      <c r="E46" s="48"/>
      <c r="F46" s="119"/>
      <c r="G46" s="40"/>
      <c r="H46" s="5"/>
      <c r="I46" s="35"/>
    </row>
    <row r="47" spans="1:10" ht="16.95" customHeight="1">
      <c r="A47" s="17"/>
      <c r="B47" s="20"/>
      <c r="D47" s="14"/>
      <c r="E47" s="48"/>
      <c r="F47" s="119"/>
      <c r="G47" s="40"/>
      <c r="H47" s="5"/>
      <c r="I47" s="35"/>
    </row>
    <row r="48" spans="1:10" ht="16.95" customHeight="1">
      <c r="A48" s="17"/>
      <c r="B48" s="20"/>
      <c r="D48" s="14"/>
      <c r="E48" s="48"/>
      <c r="F48" s="119"/>
      <c r="G48" s="40"/>
      <c r="H48" s="5"/>
      <c r="I48" s="35"/>
    </row>
    <row r="49" spans="1:9" ht="16.95" customHeight="1">
      <c r="A49" s="17"/>
      <c r="B49" s="20"/>
      <c r="D49" s="14"/>
      <c r="E49" s="48"/>
      <c r="F49" s="119"/>
      <c r="G49" s="40"/>
      <c r="H49" s="5"/>
      <c r="I49" s="35"/>
    </row>
    <row r="50" spans="1:9" ht="16.95" customHeight="1">
      <c r="A50" s="17"/>
      <c r="B50" s="20"/>
      <c r="D50" s="14"/>
      <c r="E50" s="48"/>
      <c r="F50" s="119"/>
      <c r="G50" s="40"/>
      <c r="H50" s="5"/>
      <c r="I50" s="35"/>
    </row>
    <row r="51" spans="1:9" ht="16.95" customHeight="1">
      <c r="A51" s="17"/>
      <c r="B51" s="20"/>
      <c r="D51" s="14"/>
      <c r="E51" s="48"/>
      <c r="F51" s="119"/>
      <c r="G51" s="40"/>
      <c r="H51" s="5"/>
      <c r="I51" s="35"/>
    </row>
    <row r="52" spans="1:9" ht="16.95" customHeight="1">
      <c r="A52" s="17"/>
      <c r="B52" s="20"/>
      <c r="D52" s="14"/>
      <c r="E52" s="48"/>
      <c r="F52" s="119"/>
      <c r="G52" s="40"/>
      <c r="H52" s="5"/>
      <c r="I52" s="35"/>
    </row>
    <row r="53" spans="1:9" ht="16.95" customHeight="1">
      <c r="A53" s="17"/>
      <c r="B53" s="20"/>
      <c r="D53" s="14"/>
      <c r="E53" s="48"/>
      <c r="F53" s="119"/>
      <c r="G53" s="40"/>
      <c r="H53" s="5"/>
      <c r="I53" s="35"/>
    </row>
    <row r="54" spans="1:9" ht="16.95" customHeight="1">
      <c r="A54" s="17"/>
      <c r="B54" s="20"/>
      <c r="D54" s="14"/>
      <c r="E54" s="48"/>
      <c r="F54" s="119"/>
      <c r="G54" s="40"/>
      <c r="H54" s="5"/>
      <c r="I54" s="35"/>
    </row>
    <row r="55" spans="1:9" ht="16.95" customHeight="1">
      <c r="A55" s="17"/>
      <c r="B55" s="20"/>
      <c r="D55" s="14"/>
      <c r="E55" s="48"/>
      <c r="F55" s="119"/>
      <c r="G55" s="40"/>
      <c r="H55" s="5"/>
      <c r="I55" s="35"/>
    </row>
    <row r="56" spans="1:9" ht="16.95" customHeight="1">
      <c r="A56" s="17"/>
      <c r="B56" s="20"/>
      <c r="D56" s="14"/>
      <c r="E56" s="48"/>
      <c r="F56" s="119"/>
      <c r="G56" s="40"/>
      <c r="H56" s="5"/>
      <c r="I56" s="35"/>
    </row>
    <row r="57" spans="1:9" ht="16.95" customHeight="1">
      <c r="A57" s="17"/>
      <c r="B57" s="20"/>
      <c r="D57" s="14"/>
      <c r="E57" s="48"/>
      <c r="F57" s="119"/>
      <c r="G57" s="40"/>
      <c r="H57" s="5"/>
      <c r="I57" s="35"/>
    </row>
    <row r="58" spans="1:9" ht="16.95" customHeight="1">
      <c r="A58" s="17"/>
      <c r="B58" s="20"/>
      <c r="D58" s="14"/>
      <c r="E58" s="48"/>
      <c r="F58" s="119"/>
      <c r="G58" s="40"/>
      <c r="H58" s="5"/>
      <c r="I58" s="35"/>
    </row>
    <row r="59" spans="1:9" ht="16.95" customHeight="1">
      <c r="A59" s="17"/>
      <c r="B59" s="20"/>
      <c r="D59" s="14"/>
      <c r="E59" s="48"/>
      <c r="F59" s="119"/>
      <c r="G59" s="40"/>
      <c r="H59" s="5"/>
      <c r="I59" s="35"/>
    </row>
    <row r="60" spans="1:9" ht="16.95" customHeight="1">
      <c r="A60" s="17"/>
      <c r="B60" s="20"/>
      <c r="D60" s="14"/>
      <c r="E60" s="48"/>
      <c r="F60" s="119"/>
      <c r="G60" s="40"/>
      <c r="H60" s="5"/>
      <c r="I60" s="35"/>
    </row>
    <row r="61" spans="1:9" ht="16.95" customHeight="1">
      <c r="A61" s="17"/>
      <c r="B61" s="20"/>
      <c r="D61" s="14"/>
      <c r="E61" s="48"/>
      <c r="F61" s="119"/>
      <c r="G61" s="40"/>
      <c r="H61" s="5"/>
      <c r="I61" s="35"/>
    </row>
    <row r="62" spans="1:9" ht="16.95" customHeight="1">
      <c r="A62" s="17"/>
      <c r="B62" s="20"/>
      <c r="D62" s="14"/>
      <c r="E62" s="48"/>
      <c r="F62" s="119"/>
      <c r="G62" s="40"/>
      <c r="H62" s="5"/>
      <c r="I62" s="35"/>
    </row>
    <row r="63" spans="1:9" ht="16.95" customHeight="1">
      <c r="A63" s="17"/>
      <c r="B63" s="20"/>
      <c r="D63" s="14"/>
      <c r="E63" s="48"/>
      <c r="F63" s="119"/>
      <c r="G63" s="40"/>
      <c r="H63" s="5"/>
      <c r="I63" s="35"/>
    </row>
    <row r="64" spans="1:9" ht="16.95" customHeight="1">
      <c r="A64" s="17"/>
      <c r="B64" s="20"/>
      <c r="D64" s="14"/>
      <c r="E64" s="48"/>
      <c r="F64" s="119"/>
      <c r="G64" s="40"/>
      <c r="H64" s="5"/>
      <c r="I64" s="35"/>
    </row>
    <row r="65" spans="1:10" ht="16.95" customHeight="1">
      <c r="A65" s="17"/>
      <c r="B65" s="20"/>
      <c r="D65" s="14"/>
      <c r="E65" s="48"/>
      <c r="F65" s="119"/>
      <c r="G65" s="40"/>
      <c r="H65" s="5"/>
      <c r="I65" s="35"/>
    </row>
    <row r="66" spans="1:10" ht="16.95" customHeight="1">
      <c r="A66" s="17"/>
      <c r="B66" s="20"/>
      <c r="D66" s="14"/>
      <c r="E66" s="48"/>
      <c r="F66" s="119"/>
      <c r="G66" s="40"/>
      <c r="H66" s="5"/>
      <c r="I66" s="35"/>
    </row>
    <row r="67" spans="1:10" ht="16.95" customHeight="1">
      <c r="A67" s="17"/>
      <c r="B67" s="20"/>
      <c r="D67" s="14"/>
      <c r="E67" s="48"/>
      <c r="F67" s="119"/>
      <c r="G67" s="40"/>
      <c r="H67" s="5"/>
      <c r="I67" s="35"/>
    </row>
    <row r="68" spans="1:10" ht="16.95" customHeight="1">
      <c r="A68" s="17"/>
      <c r="B68" s="20"/>
      <c r="D68" s="14"/>
      <c r="E68" s="48"/>
      <c r="F68" s="119"/>
      <c r="G68" s="40"/>
      <c r="H68" s="5"/>
      <c r="I68" s="35"/>
    </row>
    <row r="69" spans="1:10" ht="15.6">
      <c r="A69" s="17"/>
      <c r="B69" s="20"/>
      <c r="D69" s="14"/>
      <c r="E69" s="48"/>
      <c r="F69" s="119"/>
      <c r="G69" s="40"/>
      <c r="H69" s="5"/>
      <c r="I69" s="35"/>
    </row>
    <row r="70" spans="1:10" ht="16.2">
      <c r="A70" s="17">
        <v>546</v>
      </c>
      <c r="B70" s="190"/>
      <c r="C70" s="45"/>
      <c r="D70" s="44" t="s">
        <v>95</v>
      </c>
      <c r="E70" s="113"/>
      <c r="F70" s="124">
        <f>F19+F40</f>
        <v>36773658</v>
      </c>
      <c r="G70" s="105">
        <f>G19+G40</f>
        <v>39985000</v>
      </c>
      <c r="H70" s="125">
        <f t="shared" si="0"/>
        <v>-3211342</v>
      </c>
      <c r="I70" s="36">
        <f t="shared" si="1"/>
        <v>-8.0299999999999994</v>
      </c>
      <c r="J70" s="134">
        <f>F70-'[1]U10.U11明細'!I4</f>
        <v>0</v>
      </c>
    </row>
    <row r="71" spans="1:10" ht="16.95" customHeight="1">
      <c r="A71" s="121" t="s">
        <v>96</v>
      </c>
    </row>
    <row r="72" spans="1:10" ht="16.95" customHeight="1">
      <c r="A72" s="6" t="s">
        <v>97</v>
      </c>
    </row>
    <row r="73" spans="1:10" ht="16.95" customHeight="1">
      <c r="A73" s="6" t="s">
        <v>98</v>
      </c>
    </row>
    <row r="74" spans="1:10" ht="16.95" customHeight="1">
      <c r="A74" s="142" t="s">
        <v>99</v>
      </c>
    </row>
    <row r="75" spans="1:10" ht="16.95" customHeight="1">
      <c r="A75" s="127" t="s">
        <v>100</v>
      </c>
    </row>
  </sheetData>
  <mergeCells count="11">
    <mergeCell ref="H6:I6"/>
    <mergeCell ref="A2:I2"/>
    <mergeCell ref="A3:I3"/>
    <mergeCell ref="A4:I4"/>
    <mergeCell ref="F5:G5"/>
    <mergeCell ref="H5:I5"/>
    <mergeCell ref="A6:A7"/>
    <mergeCell ref="B6:C6"/>
    <mergeCell ref="D6:E7"/>
    <mergeCell ref="F6:F7"/>
    <mergeCell ref="G6:G7"/>
  </mergeCells>
  <phoneticPr fontId="8" type="noConversion"/>
  <printOptions horizontalCentered="1"/>
  <pageMargins left="0.31496062992125984" right="0.31496062992125984" top="0.39370078740157483" bottom="0.51181102362204722" header="0.51181102362204722" footer="0.31496062992125984"/>
  <pageSetup paperSize="9" scale="6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3ACB26-DC10-45CF-BAC0-2C4E3FF8A5C7}">
  <sheetPr>
    <tabColor theme="5" tint="0.79998168889431442"/>
    <pageSetUpPr fitToPage="1"/>
  </sheetPr>
  <dimension ref="A1:K74"/>
  <sheetViews>
    <sheetView showZeros="0" view="pageBreakPreview" zoomScale="90" zoomScaleNormal="90" zoomScaleSheetLayoutView="90" workbookViewId="0">
      <pane xSplit="5" ySplit="7" topLeftCell="F32" activePane="bottomRight" state="frozen"/>
      <selection activeCell="K337" sqref="K337"/>
      <selection pane="topRight" activeCell="K337" sqref="K337"/>
      <selection pane="bottomLeft" activeCell="K337" sqref="K337"/>
      <selection pane="bottomRight" activeCell="H41" sqref="H41"/>
    </sheetView>
  </sheetViews>
  <sheetFormatPr defaultColWidth="8.69921875" defaultRowHeight="16.95" customHeight="1"/>
  <cols>
    <col min="1" max="1" width="3.09765625" style="22" hidden="1" customWidth="1"/>
    <col min="2" max="2" width="14.19921875" style="6" customWidth="1"/>
    <col min="3" max="3" width="13.09765625" style="6" customWidth="1"/>
    <col min="4" max="4" width="2.8984375" style="6" customWidth="1"/>
    <col min="5" max="5" width="42.09765625" style="6" customWidth="1"/>
    <col min="6" max="6" width="14.59765625" style="7" customWidth="1"/>
    <col min="7" max="7" width="14.59765625" style="6" customWidth="1"/>
    <col min="8" max="8" width="13.59765625" style="6" customWidth="1"/>
    <col min="9" max="9" width="13.59765625" style="133" customWidth="1"/>
    <col min="10" max="10" width="17.59765625" style="138" customWidth="1"/>
    <col min="11" max="11" width="14.8984375" style="6" customWidth="1"/>
    <col min="12" max="256" width="8.69921875" style="6"/>
    <col min="257" max="257" width="0" style="6" hidden="1" customWidth="1"/>
    <col min="258" max="259" width="14.19921875" style="6" customWidth="1"/>
    <col min="260" max="260" width="2.8984375" style="6" customWidth="1"/>
    <col min="261" max="261" width="46.8984375" style="6" bestFit="1" customWidth="1"/>
    <col min="262" max="263" width="14.59765625" style="6" customWidth="1"/>
    <col min="264" max="265" width="13.59765625" style="6" customWidth="1"/>
    <col min="266" max="266" width="17.59765625" style="6" customWidth="1"/>
    <col min="267" max="267" width="14.8984375" style="6" customWidth="1"/>
    <col min="268" max="512" width="8.69921875" style="6"/>
    <col min="513" max="513" width="0" style="6" hidden="1" customWidth="1"/>
    <col min="514" max="515" width="14.19921875" style="6" customWidth="1"/>
    <col min="516" max="516" width="2.8984375" style="6" customWidth="1"/>
    <col min="517" max="517" width="46.8984375" style="6" bestFit="1" customWidth="1"/>
    <col min="518" max="519" width="14.59765625" style="6" customWidth="1"/>
    <col min="520" max="521" width="13.59765625" style="6" customWidth="1"/>
    <col min="522" max="522" width="17.59765625" style="6" customWidth="1"/>
    <col min="523" max="523" width="14.8984375" style="6" customWidth="1"/>
    <col min="524" max="768" width="8.69921875" style="6"/>
    <col min="769" max="769" width="0" style="6" hidden="1" customWidth="1"/>
    <col min="770" max="771" width="14.19921875" style="6" customWidth="1"/>
    <col min="772" max="772" width="2.8984375" style="6" customWidth="1"/>
    <col min="773" max="773" width="46.8984375" style="6" bestFit="1" customWidth="1"/>
    <col min="774" max="775" width="14.59765625" style="6" customWidth="1"/>
    <col min="776" max="777" width="13.59765625" style="6" customWidth="1"/>
    <col min="778" max="778" width="17.59765625" style="6" customWidth="1"/>
    <col min="779" max="779" width="14.8984375" style="6" customWidth="1"/>
    <col min="780" max="1024" width="8.69921875" style="6"/>
    <col min="1025" max="1025" width="0" style="6" hidden="1" customWidth="1"/>
    <col min="1026" max="1027" width="14.19921875" style="6" customWidth="1"/>
    <col min="1028" max="1028" width="2.8984375" style="6" customWidth="1"/>
    <col min="1029" max="1029" width="46.8984375" style="6" bestFit="1" customWidth="1"/>
    <col min="1030" max="1031" width="14.59765625" style="6" customWidth="1"/>
    <col min="1032" max="1033" width="13.59765625" style="6" customWidth="1"/>
    <col min="1034" max="1034" width="17.59765625" style="6" customWidth="1"/>
    <col min="1035" max="1035" width="14.8984375" style="6" customWidth="1"/>
    <col min="1036" max="1280" width="8.69921875" style="6"/>
    <col min="1281" max="1281" width="0" style="6" hidden="1" customWidth="1"/>
    <col min="1282" max="1283" width="14.19921875" style="6" customWidth="1"/>
    <col min="1284" max="1284" width="2.8984375" style="6" customWidth="1"/>
    <col min="1285" max="1285" width="46.8984375" style="6" bestFit="1" customWidth="1"/>
    <col min="1286" max="1287" width="14.59765625" style="6" customWidth="1"/>
    <col min="1288" max="1289" width="13.59765625" style="6" customWidth="1"/>
    <col min="1290" max="1290" width="17.59765625" style="6" customWidth="1"/>
    <col min="1291" max="1291" width="14.8984375" style="6" customWidth="1"/>
    <col min="1292" max="1536" width="8.69921875" style="6"/>
    <col min="1537" max="1537" width="0" style="6" hidden="1" customWidth="1"/>
    <col min="1538" max="1539" width="14.19921875" style="6" customWidth="1"/>
    <col min="1540" max="1540" width="2.8984375" style="6" customWidth="1"/>
    <col min="1541" max="1541" width="46.8984375" style="6" bestFit="1" customWidth="1"/>
    <col min="1542" max="1543" width="14.59765625" style="6" customWidth="1"/>
    <col min="1544" max="1545" width="13.59765625" style="6" customWidth="1"/>
    <col min="1546" max="1546" width="17.59765625" style="6" customWidth="1"/>
    <col min="1547" max="1547" width="14.8984375" style="6" customWidth="1"/>
    <col min="1548" max="1792" width="8.69921875" style="6"/>
    <col min="1793" max="1793" width="0" style="6" hidden="1" customWidth="1"/>
    <col min="1794" max="1795" width="14.19921875" style="6" customWidth="1"/>
    <col min="1796" max="1796" width="2.8984375" style="6" customWidth="1"/>
    <col min="1797" max="1797" width="46.8984375" style="6" bestFit="1" customWidth="1"/>
    <col min="1798" max="1799" width="14.59765625" style="6" customWidth="1"/>
    <col min="1800" max="1801" width="13.59765625" style="6" customWidth="1"/>
    <col min="1802" max="1802" width="17.59765625" style="6" customWidth="1"/>
    <col min="1803" max="1803" width="14.8984375" style="6" customWidth="1"/>
    <col min="1804" max="2048" width="8.69921875" style="6"/>
    <col min="2049" max="2049" width="0" style="6" hidden="1" customWidth="1"/>
    <col min="2050" max="2051" width="14.19921875" style="6" customWidth="1"/>
    <col min="2052" max="2052" width="2.8984375" style="6" customWidth="1"/>
    <col min="2053" max="2053" width="46.8984375" style="6" bestFit="1" customWidth="1"/>
    <col min="2054" max="2055" width="14.59765625" style="6" customWidth="1"/>
    <col min="2056" max="2057" width="13.59765625" style="6" customWidth="1"/>
    <col min="2058" max="2058" width="17.59765625" style="6" customWidth="1"/>
    <col min="2059" max="2059" width="14.8984375" style="6" customWidth="1"/>
    <col min="2060" max="2304" width="8.69921875" style="6"/>
    <col min="2305" max="2305" width="0" style="6" hidden="1" customWidth="1"/>
    <col min="2306" max="2307" width="14.19921875" style="6" customWidth="1"/>
    <col min="2308" max="2308" width="2.8984375" style="6" customWidth="1"/>
    <col min="2309" max="2309" width="46.8984375" style="6" bestFit="1" customWidth="1"/>
    <col min="2310" max="2311" width="14.59765625" style="6" customWidth="1"/>
    <col min="2312" max="2313" width="13.59765625" style="6" customWidth="1"/>
    <col min="2314" max="2314" width="17.59765625" style="6" customWidth="1"/>
    <col min="2315" max="2315" width="14.8984375" style="6" customWidth="1"/>
    <col min="2316" max="2560" width="8.69921875" style="6"/>
    <col min="2561" max="2561" width="0" style="6" hidden="1" customWidth="1"/>
    <col min="2562" max="2563" width="14.19921875" style="6" customWidth="1"/>
    <col min="2564" max="2564" width="2.8984375" style="6" customWidth="1"/>
    <col min="2565" max="2565" width="46.8984375" style="6" bestFit="1" customWidth="1"/>
    <col min="2566" max="2567" width="14.59765625" style="6" customWidth="1"/>
    <col min="2568" max="2569" width="13.59765625" style="6" customWidth="1"/>
    <col min="2570" max="2570" width="17.59765625" style="6" customWidth="1"/>
    <col min="2571" max="2571" width="14.8984375" style="6" customWidth="1"/>
    <col min="2572" max="2816" width="8.69921875" style="6"/>
    <col min="2817" max="2817" width="0" style="6" hidden="1" customWidth="1"/>
    <col min="2818" max="2819" width="14.19921875" style="6" customWidth="1"/>
    <col min="2820" max="2820" width="2.8984375" style="6" customWidth="1"/>
    <col min="2821" max="2821" width="46.8984375" style="6" bestFit="1" customWidth="1"/>
    <col min="2822" max="2823" width="14.59765625" style="6" customWidth="1"/>
    <col min="2824" max="2825" width="13.59765625" style="6" customWidth="1"/>
    <col min="2826" max="2826" width="17.59765625" style="6" customWidth="1"/>
    <col min="2827" max="2827" width="14.8984375" style="6" customWidth="1"/>
    <col min="2828" max="3072" width="8.69921875" style="6"/>
    <col min="3073" max="3073" width="0" style="6" hidden="1" customWidth="1"/>
    <col min="3074" max="3075" width="14.19921875" style="6" customWidth="1"/>
    <col min="3076" max="3076" width="2.8984375" style="6" customWidth="1"/>
    <col min="3077" max="3077" width="46.8984375" style="6" bestFit="1" customWidth="1"/>
    <col min="3078" max="3079" width="14.59765625" style="6" customWidth="1"/>
    <col min="3080" max="3081" width="13.59765625" style="6" customWidth="1"/>
    <col min="3082" max="3082" width="17.59765625" style="6" customWidth="1"/>
    <col min="3083" max="3083" width="14.8984375" style="6" customWidth="1"/>
    <col min="3084" max="3328" width="8.69921875" style="6"/>
    <col min="3329" max="3329" width="0" style="6" hidden="1" customWidth="1"/>
    <col min="3330" max="3331" width="14.19921875" style="6" customWidth="1"/>
    <col min="3332" max="3332" width="2.8984375" style="6" customWidth="1"/>
    <col min="3333" max="3333" width="46.8984375" style="6" bestFit="1" customWidth="1"/>
    <col min="3334" max="3335" width="14.59765625" style="6" customWidth="1"/>
    <col min="3336" max="3337" width="13.59765625" style="6" customWidth="1"/>
    <col min="3338" max="3338" width="17.59765625" style="6" customWidth="1"/>
    <col min="3339" max="3339" width="14.8984375" style="6" customWidth="1"/>
    <col min="3340" max="3584" width="8.69921875" style="6"/>
    <col min="3585" max="3585" width="0" style="6" hidden="1" customWidth="1"/>
    <col min="3586" max="3587" width="14.19921875" style="6" customWidth="1"/>
    <col min="3588" max="3588" width="2.8984375" style="6" customWidth="1"/>
    <col min="3589" max="3589" width="46.8984375" style="6" bestFit="1" customWidth="1"/>
    <col min="3590" max="3591" width="14.59765625" style="6" customWidth="1"/>
    <col min="3592" max="3593" width="13.59765625" style="6" customWidth="1"/>
    <col min="3594" max="3594" width="17.59765625" style="6" customWidth="1"/>
    <col min="3595" max="3595" width="14.8984375" style="6" customWidth="1"/>
    <col min="3596" max="3840" width="8.69921875" style="6"/>
    <col min="3841" max="3841" width="0" style="6" hidden="1" customWidth="1"/>
    <col min="3842" max="3843" width="14.19921875" style="6" customWidth="1"/>
    <col min="3844" max="3844" width="2.8984375" style="6" customWidth="1"/>
    <col min="3845" max="3845" width="46.8984375" style="6" bestFit="1" customWidth="1"/>
    <col min="3846" max="3847" width="14.59765625" style="6" customWidth="1"/>
    <col min="3848" max="3849" width="13.59765625" style="6" customWidth="1"/>
    <col min="3850" max="3850" width="17.59765625" style="6" customWidth="1"/>
    <col min="3851" max="3851" width="14.8984375" style="6" customWidth="1"/>
    <col min="3852" max="4096" width="8.69921875" style="6"/>
    <col min="4097" max="4097" width="0" style="6" hidden="1" customWidth="1"/>
    <col min="4098" max="4099" width="14.19921875" style="6" customWidth="1"/>
    <col min="4100" max="4100" width="2.8984375" style="6" customWidth="1"/>
    <col min="4101" max="4101" width="46.8984375" style="6" bestFit="1" customWidth="1"/>
    <col min="4102" max="4103" width="14.59765625" style="6" customWidth="1"/>
    <col min="4104" max="4105" width="13.59765625" style="6" customWidth="1"/>
    <col min="4106" max="4106" width="17.59765625" style="6" customWidth="1"/>
    <col min="4107" max="4107" width="14.8984375" style="6" customWidth="1"/>
    <col min="4108" max="4352" width="8.69921875" style="6"/>
    <col min="4353" max="4353" width="0" style="6" hidden="1" customWidth="1"/>
    <col min="4354" max="4355" width="14.19921875" style="6" customWidth="1"/>
    <col min="4356" max="4356" width="2.8984375" style="6" customWidth="1"/>
    <col min="4357" max="4357" width="46.8984375" style="6" bestFit="1" customWidth="1"/>
    <col min="4358" max="4359" width="14.59765625" style="6" customWidth="1"/>
    <col min="4360" max="4361" width="13.59765625" style="6" customWidth="1"/>
    <col min="4362" max="4362" width="17.59765625" style="6" customWidth="1"/>
    <col min="4363" max="4363" width="14.8984375" style="6" customWidth="1"/>
    <col min="4364" max="4608" width="8.69921875" style="6"/>
    <col min="4609" max="4609" width="0" style="6" hidden="1" customWidth="1"/>
    <col min="4610" max="4611" width="14.19921875" style="6" customWidth="1"/>
    <col min="4612" max="4612" width="2.8984375" style="6" customWidth="1"/>
    <col min="4613" max="4613" width="46.8984375" style="6" bestFit="1" customWidth="1"/>
    <col min="4614" max="4615" width="14.59765625" style="6" customWidth="1"/>
    <col min="4616" max="4617" width="13.59765625" style="6" customWidth="1"/>
    <col min="4618" max="4618" width="17.59765625" style="6" customWidth="1"/>
    <col min="4619" max="4619" width="14.8984375" style="6" customWidth="1"/>
    <col min="4620" max="4864" width="8.69921875" style="6"/>
    <col min="4865" max="4865" width="0" style="6" hidden="1" customWidth="1"/>
    <col min="4866" max="4867" width="14.19921875" style="6" customWidth="1"/>
    <col min="4868" max="4868" width="2.8984375" style="6" customWidth="1"/>
    <col min="4869" max="4869" width="46.8984375" style="6" bestFit="1" customWidth="1"/>
    <col min="4870" max="4871" width="14.59765625" style="6" customWidth="1"/>
    <col min="4872" max="4873" width="13.59765625" style="6" customWidth="1"/>
    <col min="4874" max="4874" width="17.59765625" style="6" customWidth="1"/>
    <col min="4875" max="4875" width="14.8984375" style="6" customWidth="1"/>
    <col min="4876" max="5120" width="8.69921875" style="6"/>
    <col min="5121" max="5121" width="0" style="6" hidden="1" customWidth="1"/>
    <col min="5122" max="5123" width="14.19921875" style="6" customWidth="1"/>
    <col min="5124" max="5124" width="2.8984375" style="6" customWidth="1"/>
    <col min="5125" max="5125" width="46.8984375" style="6" bestFit="1" customWidth="1"/>
    <col min="5126" max="5127" width="14.59765625" style="6" customWidth="1"/>
    <col min="5128" max="5129" width="13.59765625" style="6" customWidth="1"/>
    <col min="5130" max="5130" width="17.59765625" style="6" customWidth="1"/>
    <col min="5131" max="5131" width="14.8984375" style="6" customWidth="1"/>
    <col min="5132" max="5376" width="8.69921875" style="6"/>
    <col min="5377" max="5377" width="0" style="6" hidden="1" customWidth="1"/>
    <col min="5378" max="5379" width="14.19921875" style="6" customWidth="1"/>
    <col min="5380" max="5380" width="2.8984375" style="6" customWidth="1"/>
    <col min="5381" max="5381" width="46.8984375" style="6" bestFit="1" customWidth="1"/>
    <col min="5382" max="5383" width="14.59765625" style="6" customWidth="1"/>
    <col min="5384" max="5385" width="13.59765625" style="6" customWidth="1"/>
    <col min="5386" max="5386" width="17.59765625" style="6" customWidth="1"/>
    <col min="5387" max="5387" width="14.8984375" style="6" customWidth="1"/>
    <col min="5388" max="5632" width="8.69921875" style="6"/>
    <col min="5633" max="5633" width="0" style="6" hidden="1" customWidth="1"/>
    <col min="5634" max="5635" width="14.19921875" style="6" customWidth="1"/>
    <col min="5636" max="5636" width="2.8984375" style="6" customWidth="1"/>
    <col min="5637" max="5637" width="46.8984375" style="6" bestFit="1" customWidth="1"/>
    <col min="5638" max="5639" width="14.59765625" style="6" customWidth="1"/>
    <col min="5640" max="5641" width="13.59765625" style="6" customWidth="1"/>
    <col min="5642" max="5642" width="17.59765625" style="6" customWidth="1"/>
    <col min="5643" max="5643" width="14.8984375" style="6" customWidth="1"/>
    <col min="5644" max="5888" width="8.69921875" style="6"/>
    <col min="5889" max="5889" width="0" style="6" hidden="1" customWidth="1"/>
    <col min="5890" max="5891" width="14.19921875" style="6" customWidth="1"/>
    <col min="5892" max="5892" width="2.8984375" style="6" customWidth="1"/>
    <col min="5893" max="5893" width="46.8984375" style="6" bestFit="1" customWidth="1"/>
    <col min="5894" max="5895" width="14.59765625" style="6" customWidth="1"/>
    <col min="5896" max="5897" width="13.59765625" style="6" customWidth="1"/>
    <col min="5898" max="5898" width="17.59765625" style="6" customWidth="1"/>
    <col min="5899" max="5899" width="14.8984375" style="6" customWidth="1"/>
    <col min="5900" max="6144" width="8.69921875" style="6"/>
    <col min="6145" max="6145" width="0" style="6" hidden="1" customWidth="1"/>
    <col min="6146" max="6147" width="14.19921875" style="6" customWidth="1"/>
    <col min="6148" max="6148" width="2.8984375" style="6" customWidth="1"/>
    <col min="6149" max="6149" width="46.8984375" style="6" bestFit="1" customWidth="1"/>
    <col min="6150" max="6151" width="14.59765625" style="6" customWidth="1"/>
    <col min="6152" max="6153" width="13.59765625" style="6" customWidth="1"/>
    <col min="6154" max="6154" width="17.59765625" style="6" customWidth="1"/>
    <col min="6155" max="6155" width="14.8984375" style="6" customWidth="1"/>
    <col min="6156" max="6400" width="8.69921875" style="6"/>
    <col min="6401" max="6401" width="0" style="6" hidden="1" customWidth="1"/>
    <col min="6402" max="6403" width="14.19921875" style="6" customWidth="1"/>
    <col min="6404" max="6404" width="2.8984375" style="6" customWidth="1"/>
    <col min="6405" max="6405" width="46.8984375" style="6" bestFit="1" customWidth="1"/>
    <col min="6406" max="6407" width="14.59765625" style="6" customWidth="1"/>
    <col min="6408" max="6409" width="13.59765625" style="6" customWidth="1"/>
    <col min="6410" max="6410" width="17.59765625" style="6" customWidth="1"/>
    <col min="6411" max="6411" width="14.8984375" style="6" customWidth="1"/>
    <col min="6412" max="6656" width="8.69921875" style="6"/>
    <col min="6657" max="6657" width="0" style="6" hidden="1" customWidth="1"/>
    <col min="6658" max="6659" width="14.19921875" style="6" customWidth="1"/>
    <col min="6660" max="6660" width="2.8984375" style="6" customWidth="1"/>
    <col min="6661" max="6661" width="46.8984375" style="6" bestFit="1" customWidth="1"/>
    <col min="6662" max="6663" width="14.59765625" style="6" customWidth="1"/>
    <col min="6664" max="6665" width="13.59765625" style="6" customWidth="1"/>
    <col min="6666" max="6666" width="17.59765625" style="6" customWidth="1"/>
    <col min="6667" max="6667" width="14.8984375" style="6" customWidth="1"/>
    <col min="6668" max="6912" width="8.69921875" style="6"/>
    <col min="6913" max="6913" width="0" style="6" hidden="1" customWidth="1"/>
    <col min="6914" max="6915" width="14.19921875" style="6" customWidth="1"/>
    <col min="6916" max="6916" width="2.8984375" style="6" customWidth="1"/>
    <col min="6917" max="6917" width="46.8984375" style="6" bestFit="1" customWidth="1"/>
    <col min="6918" max="6919" width="14.59765625" style="6" customWidth="1"/>
    <col min="6920" max="6921" width="13.59765625" style="6" customWidth="1"/>
    <col min="6922" max="6922" width="17.59765625" style="6" customWidth="1"/>
    <col min="6923" max="6923" width="14.8984375" style="6" customWidth="1"/>
    <col min="6924" max="7168" width="8.69921875" style="6"/>
    <col min="7169" max="7169" width="0" style="6" hidden="1" customWidth="1"/>
    <col min="7170" max="7171" width="14.19921875" style="6" customWidth="1"/>
    <col min="7172" max="7172" width="2.8984375" style="6" customWidth="1"/>
    <col min="7173" max="7173" width="46.8984375" style="6" bestFit="1" customWidth="1"/>
    <col min="7174" max="7175" width="14.59765625" style="6" customWidth="1"/>
    <col min="7176" max="7177" width="13.59765625" style="6" customWidth="1"/>
    <col min="7178" max="7178" width="17.59765625" style="6" customWidth="1"/>
    <col min="7179" max="7179" width="14.8984375" style="6" customWidth="1"/>
    <col min="7180" max="7424" width="8.69921875" style="6"/>
    <col min="7425" max="7425" width="0" style="6" hidden="1" customWidth="1"/>
    <col min="7426" max="7427" width="14.19921875" style="6" customWidth="1"/>
    <col min="7428" max="7428" width="2.8984375" style="6" customWidth="1"/>
    <col min="7429" max="7429" width="46.8984375" style="6" bestFit="1" customWidth="1"/>
    <col min="7430" max="7431" width="14.59765625" style="6" customWidth="1"/>
    <col min="7432" max="7433" width="13.59765625" style="6" customWidth="1"/>
    <col min="7434" max="7434" width="17.59765625" style="6" customWidth="1"/>
    <col min="7435" max="7435" width="14.8984375" style="6" customWidth="1"/>
    <col min="7436" max="7680" width="8.69921875" style="6"/>
    <col min="7681" max="7681" width="0" style="6" hidden="1" customWidth="1"/>
    <col min="7682" max="7683" width="14.19921875" style="6" customWidth="1"/>
    <col min="7684" max="7684" width="2.8984375" style="6" customWidth="1"/>
    <col min="7685" max="7685" width="46.8984375" style="6" bestFit="1" customWidth="1"/>
    <col min="7686" max="7687" width="14.59765625" style="6" customWidth="1"/>
    <col min="7688" max="7689" width="13.59765625" style="6" customWidth="1"/>
    <col min="7690" max="7690" width="17.59765625" style="6" customWidth="1"/>
    <col min="7691" max="7691" width="14.8984375" style="6" customWidth="1"/>
    <col min="7692" max="7936" width="8.69921875" style="6"/>
    <col min="7937" max="7937" width="0" style="6" hidden="1" customWidth="1"/>
    <col min="7938" max="7939" width="14.19921875" style="6" customWidth="1"/>
    <col min="7940" max="7940" width="2.8984375" style="6" customWidth="1"/>
    <col min="7941" max="7941" width="46.8984375" style="6" bestFit="1" customWidth="1"/>
    <col min="7942" max="7943" width="14.59765625" style="6" customWidth="1"/>
    <col min="7944" max="7945" width="13.59765625" style="6" customWidth="1"/>
    <col min="7946" max="7946" width="17.59765625" style="6" customWidth="1"/>
    <col min="7947" max="7947" width="14.8984375" style="6" customWidth="1"/>
    <col min="7948" max="8192" width="8.69921875" style="6"/>
    <col min="8193" max="8193" width="0" style="6" hidden="1" customWidth="1"/>
    <col min="8194" max="8195" width="14.19921875" style="6" customWidth="1"/>
    <col min="8196" max="8196" width="2.8984375" style="6" customWidth="1"/>
    <col min="8197" max="8197" width="46.8984375" style="6" bestFit="1" customWidth="1"/>
    <col min="8198" max="8199" width="14.59765625" style="6" customWidth="1"/>
    <col min="8200" max="8201" width="13.59765625" style="6" customWidth="1"/>
    <col min="8202" max="8202" width="17.59765625" style="6" customWidth="1"/>
    <col min="8203" max="8203" width="14.8984375" style="6" customWidth="1"/>
    <col min="8204" max="8448" width="8.69921875" style="6"/>
    <col min="8449" max="8449" width="0" style="6" hidden="1" customWidth="1"/>
    <col min="8450" max="8451" width="14.19921875" style="6" customWidth="1"/>
    <col min="8452" max="8452" width="2.8984375" style="6" customWidth="1"/>
    <col min="8453" max="8453" width="46.8984375" style="6" bestFit="1" customWidth="1"/>
    <col min="8454" max="8455" width="14.59765625" style="6" customWidth="1"/>
    <col min="8456" max="8457" width="13.59765625" style="6" customWidth="1"/>
    <col min="8458" max="8458" width="17.59765625" style="6" customWidth="1"/>
    <col min="8459" max="8459" width="14.8984375" style="6" customWidth="1"/>
    <col min="8460" max="8704" width="8.69921875" style="6"/>
    <col min="8705" max="8705" width="0" style="6" hidden="1" customWidth="1"/>
    <col min="8706" max="8707" width="14.19921875" style="6" customWidth="1"/>
    <col min="8708" max="8708" width="2.8984375" style="6" customWidth="1"/>
    <col min="8709" max="8709" width="46.8984375" style="6" bestFit="1" customWidth="1"/>
    <col min="8710" max="8711" width="14.59765625" style="6" customWidth="1"/>
    <col min="8712" max="8713" width="13.59765625" style="6" customWidth="1"/>
    <col min="8714" max="8714" width="17.59765625" style="6" customWidth="1"/>
    <col min="8715" max="8715" width="14.8984375" style="6" customWidth="1"/>
    <col min="8716" max="8960" width="8.69921875" style="6"/>
    <col min="8961" max="8961" width="0" style="6" hidden="1" customWidth="1"/>
    <col min="8962" max="8963" width="14.19921875" style="6" customWidth="1"/>
    <col min="8964" max="8964" width="2.8984375" style="6" customWidth="1"/>
    <col min="8965" max="8965" width="46.8984375" style="6" bestFit="1" customWidth="1"/>
    <col min="8966" max="8967" width="14.59765625" style="6" customWidth="1"/>
    <col min="8968" max="8969" width="13.59765625" style="6" customWidth="1"/>
    <col min="8970" max="8970" width="17.59765625" style="6" customWidth="1"/>
    <col min="8971" max="8971" width="14.8984375" style="6" customWidth="1"/>
    <col min="8972" max="9216" width="8.69921875" style="6"/>
    <col min="9217" max="9217" width="0" style="6" hidden="1" customWidth="1"/>
    <col min="9218" max="9219" width="14.19921875" style="6" customWidth="1"/>
    <col min="9220" max="9220" width="2.8984375" style="6" customWidth="1"/>
    <col min="9221" max="9221" width="46.8984375" style="6" bestFit="1" customWidth="1"/>
    <col min="9222" max="9223" width="14.59765625" style="6" customWidth="1"/>
    <col min="9224" max="9225" width="13.59765625" style="6" customWidth="1"/>
    <col min="9226" max="9226" width="17.59765625" style="6" customWidth="1"/>
    <col min="9227" max="9227" width="14.8984375" style="6" customWidth="1"/>
    <col min="9228" max="9472" width="8.69921875" style="6"/>
    <col min="9473" max="9473" width="0" style="6" hidden="1" customWidth="1"/>
    <col min="9474" max="9475" width="14.19921875" style="6" customWidth="1"/>
    <col min="9476" max="9476" width="2.8984375" style="6" customWidth="1"/>
    <col min="9477" max="9477" width="46.8984375" style="6" bestFit="1" customWidth="1"/>
    <col min="9478" max="9479" width="14.59765625" style="6" customWidth="1"/>
    <col min="9480" max="9481" width="13.59765625" style="6" customWidth="1"/>
    <col min="9482" max="9482" width="17.59765625" style="6" customWidth="1"/>
    <col min="9483" max="9483" width="14.8984375" style="6" customWidth="1"/>
    <col min="9484" max="9728" width="8.69921875" style="6"/>
    <col min="9729" max="9729" width="0" style="6" hidden="1" customWidth="1"/>
    <col min="9730" max="9731" width="14.19921875" style="6" customWidth="1"/>
    <col min="9732" max="9732" width="2.8984375" style="6" customWidth="1"/>
    <col min="9733" max="9733" width="46.8984375" style="6" bestFit="1" customWidth="1"/>
    <col min="9734" max="9735" width="14.59765625" style="6" customWidth="1"/>
    <col min="9736" max="9737" width="13.59765625" style="6" customWidth="1"/>
    <col min="9738" max="9738" width="17.59765625" style="6" customWidth="1"/>
    <col min="9739" max="9739" width="14.8984375" style="6" customWidth="1"/>
    <col min="9740" max="9984" width="8.69921875" style="6"/>
    <col min="9985" max="9985" width="0" style="6" hidden="1" customWidth="1"/>
    <col min="9986" max="9987" width="14.19921875" style="6" customWidth="1"/>
    <col min="9988" max="9988" width="2.8984375" style="6" customWidth="1"/>
    <col min="9989" max="9989" width="46.8984375" style="6" bestFit="1" customWidth="1"/>
    <col min="9990" max="9991" width="14.59765625" style="6" customWidth="1"/>
    <col min="9992" max="9993" width="13.59765625" style="6" customWidth="1"/>
    <col min="9994" max="9994" width="17.59765625" style="6" customWidth="1"/>
    <col min="9995" max="9995" width="14.8984375" style="6" customWidth="1"/>
    <col min="9996" max="10240" width="8.69921875" style="6"/>
    <col min="10241" max="10241" width="0" style="6" hidden="1" customWidth="1"/>
    <col min="10242" max="10243" width="14.19921875" style="6" customWidth="1"/>
    <col min="10244" max="10244" width="2.8984375" style="6" customWidth="1"/>
    <col min="10245" max="10245" width="46.8984375" style="6" bestFit="1" customWidth="1"/>
    <col min="10246" max="10247" width="14.59765625" style="6" customWidth="1"/>
    <col min="10248" max="10249" width="13.59765625" style="6" customWidth="1"/>
    <col min="10250" max="10250" width="17.59765625" style="6" customWidth="1"/>
    <col min="10251" max="10251" width="14.8984375" style="6" customWidth="1"/>
    <col min="10252" max="10496" width="8.69921875" style="6"/>
    <col min="10497" max="10497" width="0" style="6" hidden="1" customWidth="1"/>
    <col min="10498" max="10499" width="14.19921875" style="6" customWidth="1"/>
    <col min="10500" max="10500" width="2.8984375" style="6" customWidth="1"/>
    <col min="10501" max="10501" width="46.8984375" style="6" bestFit="1" customWidth="1"/>
    <col min="10502" max="10503" width="14.59765625" style="6" customWidth="1"/>
    <col min="10504" max="10505" width="13.59765625" style="6" customWidth="1"/>
    <col min="10506" max="10506" width="17.59765625" style="6" customWidth="1"/>
    <col min="10507" max="10507" width="14.8984375" style="6" customWidth="1"/>
    <col min="10508" max="10752" width="8.69921875" style="6"/>
    <col min="10753" max="10753" width="0" style="6" hidden="1" customWidth="1"/>
    <col min="10754" max="10755" width="14.19921875" style="6" customWidth="1"/>
    <col min="10756" max="10756" width="2.8984375" style="6" customWidth="1"/>
    <col min="10757" max="10757" width="46.8984375" style="6" bestFit="1" customWidth="1"/>
    <col min="10758" max="10759" width="14.59765625" style="6" customWidth="1"/>
    <col min="10760" max="10761" width="13.59765625" style="6" customWidth="1"/>
    <col min="10762" max="10762" width="17.59765625" style="6" customWidth="1"/>
    <col min="10763" max="10763" width="14.8984375" style="6" customWidth="1"/>
    <col min="10764" max="11008" width="8.69921875" style="6"/>
    <col min="11009" max="11009" width="0" style="6" hidden="1" customWidth="1"/>
    <col min="11010" max="11011" width="14.19921875" style="6" customWidth="1"/>
    <col min="11012" max="11012" width="2.8984375" style="6" customWidth="1"/>
    <col min="11013" max="11013" width="46.8984375" style="6" bestFit="1" customWidth="1"/>
    <col min="11014" max="11015" width="14.59765625" style="6" customWidth="1"/>
    <col min="11016" max="11017" width="13.59765625" style="6" customWidth="1"/>
    <col min="11018" max="11018" width="17.59765625" style="6" customWidth="1"/>
    <col min="11019" max="11019" width="14.8984375" style="6" customWidth="1"/>
    <col min="11020" max="11264" width="8.69921875" style="6"/>
    <col min="11265" max="11265" width="0" style="6" hidden="1" customWidth="1"/>
    <col min="11266" max="11267" width="14.19921875" style="6" customWidth="1"/>
    <col min="11268" max="11268" width="2.8984375" style="6" customWidth="1"/>
    <col min="11269" max="11269" width="46.8984375" style="6" bestFit="1" customWidth="1"/>
    <col min="11270" max="11271" width="14.59765625" style="6" customWidth="1"/>
    <col min="11272" max="11273" width="13.59765625" style="6" customWidth="1"/>
    <col min="11274" max="11274" width="17.59765625" style="6" customWidth="1"/>
    <col min="11275" max="11275" width="14.8984375" style="6" customWidth="1"/>
    <col min="11276" max="11520" width="8.69921875" style="6"/>
    <col min="11521" max="11521" width="0" style="6" hidden="1" customWidth="1"/>
    <col min="11522" max="11523" width="14.19921875" style="6" customWidth="1"/>
    <col min="11524" max="11524" width="2.8984375" style="6" customWidth="1"/>
    <col min="11525" max="11525" width="46.8984375" style="6" bestFit="1" customWidth="1"/>
    <col min="11526" max="11527" width="14.59765625" style="6" customWidth="1"/>
    <col min="11528" max="11529" width="13.59765625" style="6" customWidth="1"/>
    <col min="11530" max="11530" width="17.59765625" style="6" customWidth="1"/>
    <col min="11531" max="11531" width="14.8984375" style="6" customWidth="1"/>
    <col min="11532" max="11776" width="8.69921875" style="6"/>
    <col min="11777" max="11777" width="0" style="6" hidden="1" customWidth="1"/>
    <col min="11778" max="11779" width="14.19921875" style="6" customWidth="1"/>
    <col min="11780" max="11780" width="2.8984375" style="6" customWidth="1"/>
    <col min="11781" max="11781" width="46.8984375" style="6" bestFit="1" customWidth="1"/>
    <col min="11782" max="11783" width="14.59765625" style="6" customWidth="1"/>
    <col min="11784" max="11785" width="13.59765625" style="6" customWidth="1"/>
    <col min="11786" max="11786" width="17.59765625" style="6" customWidth="1"/>
    <col min="11787" max="11787" width="14.8984375" style="6" customWidth="1"/>
    <col min="11788" max="12032" width="8.69921875" style="6"/>
    <col min="12033" max="12033" width="0" style="6" hidden="1" customWidth="1"/>
    <col min="12034" max="12035" width="14.19921875" style="6" customWidth="1"/>
    <col min="12036" max="12036" width="2.8984375" style="6" customWidth="1"/>
    <col min="12037" max="12037" width="46.8984375" style="6" bestFit="1" customWidth="1"/>
    <col min="12038" max="12039" width="14.59765625" style="6" customWidth="1"/>
    <col min="12040" max="12041" width="13.59765625" style="6" customWidth="1"/>
    <col min="12042" max="12042" width="17.59765625" style="6" customWidth="1"/>
    <col min="12043" max="12043" width="14.8984375" style="6" customWidth="1"/>
    <col min="12044" max="12288" width="8.69921875" style="6"/>
    <col min="12289" max="12289" width="0" style="6" hidden="1" customWidth="1"/>
    <col min="12290" max="12291" width="14.19921875" style="6" customWidth="1"/>
    <col min="12292" max="12292" width="2.8984375" style="6" customWidth="1"/>
    <col min="12293" max="12293" width="46.8984375" style="6" bestFit="1" customWidth="1"/>
    <col min="12294" max="12295" width="14.59765625" style="6" customWidth="1"/>
    <col min="12296" max="12297" width="13.59765625" style="6" customWidth="1"/>
    <col min="12298" max="12298" width="17.59765625" style="6" customWidth="1"/>
    <col min="12299" max="12299" width="14.8984375" style="6" customWidth="1"/>
    <col min="12300" max="12544" width="8.69921875" style="6"/>
    <col min="12545" max="12545" width="0" style="6" hidden="1" customWidth="1"/>
    <col min="12546" max="12547" width="14.19921875" style="6" customWidth="1"/>
    <col min="12548" max="12548" width="2.8984375" style="6" customWidth="1"/>
    <col min="12549" max="12549" width="46.8984375" style="6" bestFit="1" customWidth="1"/>
    <col min="12550" max="12551" width="14.59765625" style="6" customWidth="1"/>
    <col min="12552" max="12553" width="13.59765625" style="6" customWidth="1"/>
    <col min="12554" max="12554" width="17.59765625" style="6" customWidth="1"/>
    <col min="12555" max="12555" width="14.8984375" style="6" customWidth="1"/>
    <col min="12556" max="12800" width="8.69921875" style="6"/>
    <col min="12801" max="12801" width="0" style="6" hidden="1" customWidth="1"/>
    <col min="12802" max="12803" width="14.19921875" style="6" customWidth="1"/>
    <col min="12804" max="12804" width="2.8984375" style="6" customWidth="1"/>
    <col min="12805" max="12805" width="46.8984375" style="6" bestFit="1" customWidth="1"/>
    <col min="12806" max="12807" width="14.59765625" style="6" customWidth="1"/>
    <col min="12808" max="12809" width="13.59765625" style="6" customWidth="1"/>
    <col min="12810" max="12810" width="17.59765625" style="6" customWidth="1"/>
    <col min="12811" max="12811" width="14.8984375" style="6" customWidth="1"/>
    <col min="12812" max="13056" width="8.69921875" style="6"/>
    <col min="13057" max="13057" width="0" style="6" hidden="1" customWidth="1"/>
    <col min="13058" max="13059" width="14.19921875" style="6" customWidth="1"/>
    <col min="13060" max="13060" width="2.8984375" style="6" customWidth="1"/>
    <col min="13061" max="13061" width="46.8984375" style="6" bestFit="1" customWidth="1"/>
    <col min="13062" max="13063" width="14.59765625" style="6" customWidth="1"/>
    <col min="13064" max="13065" width="13.59765625" style="6" customWidth="1"/>
    <col min="13066" max="13066" width="17.59765625" style="6" customWidth="1"/>
    <col min="13067" max="13067" width="14.8984375" style="6" customWidth="1"/>
    <col min="13068" max="13312" width="8.69921875" style="6"/>
    <col min="13313" max="13313" width="0" style="6" hidden="1" customWidth="1"/>
    <col min="13314" max="13315" width="14.19921875" style="6" customWidth="1"/>
    <col min="13316" max="13316" width="2.8984375" style="6" customWidth="1"/>
    <col min="13317" max="13317" width="46.8984375" style="6" bestFit="1" customWidth="1"/>
    <col min="13318" max="13319" width="14.59765625" style="6" customWidth="1"/>
    <col min="13320" max="13321" width="13.59765625" style="6" customWidth="1"/>
    <col min="13322" max="13322" width="17.59765625" style="6" customWidth="1"/>
    <col min="13323" max="13323" width="14.8984375" style="6" customWidth="1"/>
    <col min="13324" max="13568" width="8.69921875" style="6"/>
    <col min="13569" max="13569" width="0" style="6" hidden="1" customWidth="1"/>
    <col min="13570" max="13571" width="14.19921875" style="6" customWidth="1"/>
    <col min="13572" max="13572" width="2.8984375" style="6" customWidth="1"/>
    <col min="13573" max="13573" width="46.8984375" style="6" bestFit="1" customWidth="1"/>
    <col min="13574" max="13575" width="14.59765625" style="6" customWidth="1"/>
    <col min="13576" max="13577" width="13.59765625" style="6" customWidth="1"/>
    <col min="13578" max="13578" width="17.59765625" style="6" customWidth="1"/>
    <col min="13579" max="13579" width="14.8984375" style="6" customWidth="1"/>
    <col min="13580" max="13824" width="8.69921875" style="6"/>
    <col min="13825" max="13825" width="0" style="6" hidden="1" customWidth="1"/>
    <col min="13826" max="13827" width="14.19921875" style="6" customWidth="1"/>
    <col min="13828" max="13828" width="2.8984375" style="6" customWidth="1"/>
    <col min="13829" max="13829" width="46.8984375" style="6" bestFit="1" customWidth="1"/>
    <col min="13830" max="13831" width="14.59765625" style="6" customWidth="1"/>
    <col min="13832" max="13833" width="13.59765625" style="6" customWidth="1"/>
    <col min="13834" max="13834" width="17.59765625" style="6" customWidth="1"/>
    <col min="13835" max="13835" width="14.8984375" style="6" customWidth="1"/>
    <col min="13836" max="14080" width="8.69921875" style="6"/>
    <col min="14081" max="14081" width="0" style="6" hidden="1" customWidth="1"/>
    <col min="14082" max="14083" width="14.19921875" style="6" customWidth="1"/>
    <col min="14084" max="14084" width="2.8984375" style="6" customWidth="1"/>
    <col min="14085" max="14085" width="46.8984375" style="6" bestFit="1" customWidth="1"/>
    <col min="14086" max="14087" width="14.59765625" style="6" customWidth="1"/>
    <col min="14088" max="14089" width="13.59765625" style="6" customWidth="1"/>
    <col min="14090" max="14090" width="17.59765625" style="6" customWidth="1"/>
    <col min="14091" max="14091" width="14.8984375" style="6" customWidth="1"/>
    <col min="14092" max="14336" width="8.69921875" style="6"/>
    <col min="14337" max="14337" width="0" style="6" hidden="1" customWidth="1"/>
    <col min="14338" max="14339" width="14.19921875" style="6" customWidth="1"/>
    <col min="14340" max="14340" width="2.8984375" style="6" customWidth="1"/>
    <col min="14341" max="14341" width="46.8984375" style="6" bestFit="1" customWidth="1"/>
    <col min="14342" max="14343" width="14.59765625" style="6" customWidth="1"/>
    <col min="14344" max="14345" width="13.59765625" style="6" customWidth="1"/>
    <col min="14346" max="14346" width="17.59765625" style="6" customWidth="1"/>
    <col min="14347" max="14347" width="14.8984375" style="6" customWidth="1"/>
    <col min="14348" max="14592" width="8.69921875" style="6"/>
    <col min="14593" max="14593" width="0" style="6" hidden="1" customWidth="1"/>
    <col min="14594" max="14595" width="14.19921875" style="6" customWidth="1"/>
    <col min="14596" max="14596" width="2.8984375" style="6" customWidth="1"/>
    <col min="14597" max="14597" width="46.8984375" style="6" bestFit="1" customWidth="1"/>
    <col min="14598" max="14599" width="14.59765625" style="6" customWidth="1"/>
    <col min="14600" max="14601" width="13.59765625" style="6" customWidth="1"/>
    <col min="14602" max="14602" width="17.59765625" style="6" customWidth="1"/>
    <col min="14603" max="14603" width="14.8984375" style="6" customWidth="1"/>
    <col min="14604" max="14848" width="8.69921875" style="6"/>
    <col min="14849" max="14849" width="0" style="6" hidden="1" customWidth="1"/>
    <col min="14850" max="14851" width="14.19921875" style="6" customWidth="1"/>
    <col min="14852" max="14852" width="2.8984375" style="6" customWidth="1"/>
    <col min="14853" max="14853" width="46.8984375" style="6" bestFit="1" customWidth="1"/>
    <col min="14854" max="14855" width="14.59765625" style="6" customWidth="1"/>
    <col min="14856" max="14857" width="13.59765625" style="6" customWidth="1"/>
    <col min="14858" max="14858" width="17.59765625" style="6" customWidth="1"/>
    <col min="14859" max="14859" width="14.8984375" style="6" customWidth="1"/>
    <col min="14860" max="15104" width="8.69921875" style="6"/>
    <col min="15105" max="15105" width="0" style="6" hidden="1" customWidth="1"/>
    <col min="15106" max="15107" width="14.19921875" style="6" customWidth="1"/>
    <col min="15108" max="15108" width="2.8984375" style="6" customWidth="1"/>
    <col min="15109" max="15109" width="46.8984375" style="6" bestFit="1" customWidth="1"/>
    <col min="15110" max="15111" width="14.59765625" style="6" customWidth="1"/>
    <col min="15112" max="15113" width="13.59765625" style="6" customWidth="1"/>
    <col min="15114" max="15114" width="17.59765625" style="6" customWidth="1"/>
    <col min="15115" max="15115" width="14.8984375" style="6" customWidth="1"/>
    <col min="15116" max="15360" width="8.69921875" style="6"/>
    <col min="15361" max="15361" width="0" style="6" hidden="1" customWidth="1"/>
    <col min="15362" max="15363" width="14.19921875" style="6" customWidth="1"/>
    <col min="15364" max="15364" width="2.8984375" style="6" customWidth="1"/>
    <col min="15365" max="15365" width="46.8984375" style="6" bestFit="1" customWidth="1"/>
    <col min="15366" max="15367" width="14.59765625" style="6" customWidth="1"/>
    <col min="15368" max="15369" width="13.59765625" style="6" customWidth="1"/>
    <col min="15370" max="15370" width="17.59765625" style="6" customWidth="1"/>
    <col min="15371" max="15371" width="14.8984375" style="6" customWidth="1"/>
    <col min="15372" max="15616" width="8.69921875" style="6"/>
    <col min="15617" max="15617" width="0" style="6" hidden="1" customWidth="1"/>
    <col min="15618" max="15619" width="14.19921875" style="6" customWidth="1"/>
    <col min="15620" max="15620" width="2.8984375" style="6" customWidth="1"/>
    <col min="15621" max="15621" width="46.8984375" style="6" bestFit="1" customWidth="1"/>
    <col min="15622" max="15623" width="14.59765625" style="6" customWidth="1"/>
    <col min="15624" max="15625" width="13.59765625" style="6" customWidth="1"/>
    <col min="15626" max="15626" width="17.59765625" style="6" customWidth="1"/>
    <col min="15627" max="15627" width="14.8984375" style="6" customWidth="1"/>
    <col min="15628" max="15872" width="8.69921875" style="6"/>
    <col min="15873" max="15873" width="0" style="6" hidden="1" customWidth="1"/>
    <col min="15874" max="15875" width="14.19921875" style="6" customWidth="1"/>
    <col min="15876" max="15876" width="2.8984375" style="6" customWidth="1"/>
    <col min="15877" max="15877" width="46.8984375" style="6" bestFit="1" customWidth="1"/>
    <col min="15878" max="15879" width="14.59765625" style="6" customWidth="1"/>
    <col min="15880" max="15881" width="13.59765625" style="6" customWidth="1"/>
    <col min="15882" max="15882" width="17.59765625" style="6" customWidth="1"/>
    <col min="15883" max="15883" width="14.8984375" style="6" customWidth="1"/>
    <col min="15884" max="16128" width="8.69921875" style="6"/>
    <col min="16129" max="16129" width="0" style="6" hidden="1" customWidth="1"/>
    <col min="16130" max="16131" width="14.19921875" style="6" customWidth="1"/>
    <col min="16132" max="16132" width="2.8984375" style="6" customWidth="1"/>
    <col min="16133" max="16133" width="46.8984375" style="6" bestFit="1" customWidth="1"/>
    <col min="16134" max="16135" width="14.59765625" style="6" customWidth="1"/>
    <col min="16136" max="16137" width="13.59765625" style="6" customWidth="1"/>
    <col min="16138" max="16138" width="17.59765625" style="6" customWidth="1"/>
    <col min="16139" max="16139" width="14.8984375" style="6" customWidth="1"/>
    <col min="16140" max="16384" width="8.69921875" style="6"/>
  </cols>
  <sheetData>
    <row r="1" spans="1:10" ht="16.95" customHeight="1">
      <c r="G1" s="108"/>
      <c r="J1" s="134"/>
    </row>
    <row r="2" spans="1:10" s="4" customFormat="1" ht="16.95" customHeight="1">
      <c r="A2" s="324" t="s">
        <v>13</v>
      </c>
      <c r="B2" s="324"/>
      <c r="C2" s="324"/>
      <c r="D2" s="324"/>
      <c r="E2" s="324"/>
      <c r="F2" s="324"/>
      <c r="G2" s="324"/>
      <c r="H2" s="324"/>
      <c r="I2" s="324"/>
      <c r="J2" s="26"/>
    </row>
    <row r="3" spans="1:10" s="4" customFormat="1" ht="16.95" customHeight="1">
      <c r="A3" s="325" t="s">
        <v>192</v>
      </c>
      <c r="B3" s="325"/>
      <c r="C3" s="325"/>
      <c r="D3" s="325"/>
      <c r="E3" s="325"/>
      <c r="F3" s="325"/>
      <c r="G3" s="325"/>
      <c r="H3" s="325"/>
      <c r="I3" s="325"/>
      <c r="J3" s="26"/>
    </row>
    <row r="4" spans="1:10" s="4" customFormat="1" ht="16.95" customHeight="1">
      <c r="A4" s="326" t="s">
        <v>205</v>
      </c>
      <c r="B4" s="326"/>
      <c r="C4" s="326"/>
      <c r="D4" s="326"/>
      <c r="E4" s="326"/>
      <c r="F4" s="326"/>
      <c r="G4" s="326"/>
      <c r="H4" s="326"/>
      <c r="I4" s="326"/>
      <c r="J4" s="26"/>
    </row>
    <row r="5" spans="1:10" s="4" customFormat="1" ht="16.95" customHeight="1">
      <c r="A5" s="24" t="s">
        <v>10</v>
      </c>
      <c r="B5" s="71"/>
      <c r="C5" s="47"/>
      <c r="D5" s="47"/>
      <c r="E5" s="47"/>
      <c r="F5" s="327"/>
      <c r="G5" s="327"/>
      <c r="H5" s="327" t="s">
        <v>193</v>
      </c>
      <c r="I5" s="327"/>
      <c r="J5" s="26"/>
    </row>
    <row r="6" spans="1:10" s="4" customFormat="1" ht="16.95" customHeight="1">
      <c r="A6" s="328" t="s">
        <v>11</v>
      </c>
      <c r="B6" s="330" t="s">
        <v>14</v>
      </c>
      <c r="C6" s="331"/>
      <c r="D6" s="332" t="s">
        <v>15</v>
      </c>
      <c r="E6" s="333"/>
      <c r="F6" s="336" t="s">
        <v>57</v>
      </c>
      <c r="G6" s="338" t="s">
        <v>58</v>
      </c>
      <c r="H6" s="323" t="s">
        <v>89</v>
      </c>
      <c r="I6" s="323"/>
      <c r="J6" s="26"/>
    </row>
    <row r="7" spans="1:10" s="4" customFormat="1" ht="16.95" customHeight="1">
      <c r="A7" s="329"/>
      <c r="B7" s="1" t="s">
        <v>18</v>
      </c>
      <c r="C7" s="1" t="s">
        <v>19</v>
      </c>
      <c r="D7" s="334"/>
      <c r="E7" s="335"/>
      <c r="F7" s="337"/>
      <c r="G7" s="335"/>
      <c r="H7" s="109" t="s">
        <v>90</v>
      </c>
      <c r="I7" s="135" t="s">
        <v>91</v>
      </c>
      <c r="J7" s="26"/>
    </row>
    <row r="8" spans="1:10" s="4" customFormat="1" ht="16.95" customHeight="1">
      <c r="A8" s="130"/>
      <c r="B8" s="215" t="s">
        <v>201</v>
      </c>
      <c r="C8" s="216"/>
      <c r="D8" s="217"/>
      <c r="E8" s="214"/>
      <c r="F8" s="218"/>
      <c r="G8" s="76"/>
      <c r="H8" s="70"/>
      <c r="I8" s="219"/>
      <c r="J8" s="26"/>
    </row>
    <row r="9" spans="1:10" s="4" customFormat="1" ht="16.95" customHeight="1">
      <c r="A9" s="130"/>
      <c r="B9" s="2" t="s">
        <v>202</v>
      </c>
      <c r="C9" s="121" t="s">
        <v>56</v>
      </c>
      <c r="D9" s="41" t="s">
        <v>12</v>
      </c>
      <c r="E9" s="18" t="s">
        <v>203</v>
      </c>
      <c r="F9" s="119">
        <v>32190</v>
      </c>
      <c r="G9" s="42">
        <v>60000</v>
      </c>
      <c r="H9" s="77">
        <v>-27810</v>
      </c>
      <c r="I9" s="35">
        <v>-46.35</v>
      </c>
      <c r="J9" s="26"/>
    </row>
    <row r="10" spans="1:10" s="4" customFormat="1" ht="16.95" customHeight="1">
      <c r="A10" s="130"/>
      <c r="B10" s="2"/>
      <c r="C10" s="120"/>
      <c r="D10" s="41" t="s">
        <v>12</v>
      </c>
      <c r="E10" s="18" t="s">
        <v>206</v>
      </c>
      <c r="F10" s="119">
        <v>197010</v>
      </c>
      <c r="G10" s="40">
        <v>230000</v>
      </c>
      <c r="H10" s="77">
        <v>-32990</v>
      </c>
      <c r="I10" s="35">
        <v>-14.34</v>
      </c>
      <c r="J10" s="26"/>
    </row>
    <row r="11" spans="1:10" s="4" customFormat="1" ht="16.95" customHeight="1">
      <c r="A11" s="130"/>
      <c r="B11" s="2"/>
      <c r="C11" s="121"/>
      <c r="D11" s="41" t="s">
        <v>12</v>
      </c>
      <c r="E11" s="18" t="s">
        <v>156</v>
      </c>
      <c r="F11" s="40">
        <v>0</v>
      </c>
      <c r="G11" s="40">
        <v>43000</v>
      </c>
      <c r="H11" s="77">
        <v>-43000</v>
      </c>
      <c r="I11" s="35">
        <v>-100</v>
      </c>
      <c r="J11" s="26"/>
    </row>
    <row r="12" spans="1:10" s="4" customFormat="1" ht="16.95" customHeight="1">
      <c r="A12" s="130"/>
      <c r="B12" s="2"/>
      <c r="C12" s="12"/>
      <c r="D12" s="41" t="s">
        <v>12</v>
      </c>
      <c r="E12" s="18" t="s">
        <v>157</v>
      </c>
      <c r="F12" s="119">
        <v>809186</v>
      </c>
      <c r="G12" s="40">
        <v>858000</v>
      </c>
      <c r="H12" s="77">
        <v>-48814</v>
      </c>
      <c r="I12" s="35">
        <v>-5.6899999999999995</v>
      </c>
      <c r="J12" s="26"/>
    </row>
    <row r="13" spans="1:10" s="4" customFormat="1" ht="16.95" customHeight="1">
      <c r="A13" s="130"/>
      <c r="B13" s="2"/>
      <c r="C13" s="12"/>
      <c r="D13" s="41" t="s">
        <v>12</v>
      </c>
      <c r="E13" s="18" t="s">
        <v>158</v>
      </c>
      <c r="F13" s="119">
        <v>3529443</v>
      </c>
      <c r="G13" s="40">
        <v>2650000</v>
      </c>
      <c r="H13" s="91">
        <v>879443</v>
      </c>
      <c r="I13" s="35">
        <v>33.19</v>
      </c>
      <c r="J13" s="26"/>
    </row>
    <row r="14" spans="1:10" s="4" customFormat="1" ht="16.95" customHeight="1">
      <c r="A14" s="130"/>
      <c r="B14" s="2"/>
      <c r="C14" s="12"/>
      <c r="D14" s="41" t="s">
        <v>12</v>
      </c>
      <c r="E14" s="18" t="s">
        <v>207</v>
      </c>
      <c r="F14" s="40">
        <v>0</v>
      </c>
      <c r="G14" s="40">
        <v>19200000</v>
      </c>
      <c r="H14" s="77">
        <v>-19200000</v>
      </c>
      <c r="I14" s="35">
        <v>-100</v>
      </c>
      <c r="J14" s="26"/>
    </row>
    <row r="15" spans="1:10" s="4" customFormat="1" ht="16.95" customHeight="1">
      <c r="A15" s="130"/>
      <c r="B15" s="2"/>
      <c r="C15" s="12"/>
      <c r="D15" s="41" t="s">
        <v>12</v>
      </c>
      <c r="E15" s="18" t="s">
        <v>208</v>
      </c>
      <c r="F15" s="40">
        <v>0</v>
      </c>
      <c r="G15" s="40">
        <v>6667000</v>
      </c>
      <c r="H15" s="77">
        <v>-6667000</v>
      </c>
      <c r="I15" s="35">
        <v>-100</v>
      </c>
      <c r="J15" s="26"/>
    </row>
    <row r="16" spans="1:10" s="4" customFormat="1" ht="16.95" customHeight="1">
      <c r="A16" s="17"/>
      <c r="B16" s="16"/>
      <c r="C16" s="12"/>
      <c r="D16" s="41" t="s">
        <v>12</v>
      </c>
      <c r="E16" s="3" t="s">
        <v>77</v>
      </c>
      <c r="F16" s="40">
        <v>0</v>
      </c>
      <c r="G16" s="40">
        <v>2971000</v>
      </c>
      <c r="H16" s="77">
        <v>-2971000</v>
      </c>
      <c r="I16" s="35">
        <v>-100</v>
      </c>
      <c r="J16" s="119"/>
    </row>
    <row r="17" spans="1:11" s="4" customFormat="1" ht="16.95" customHeight="1">
      <c r="A17" s="17"/>
      <c r="B17" s="2"/>
      <c r="D17" s="41"/>
      <c r="E17" s="18"/>
      <c r="F17" s="119"/>
      <c r="G17" s="40"/>
      <c r="H17" s="5"/>
      <c r="I17" s="35"/>
      <c r="J17" s="26"/>
    </row>
    <row r="18" spans="1:11" s="4" customFormat="1" ht="16.95" customHeight="1">
      <c r="A18" s="17"/>
      <c r="B18" s="2"/>
      <c r="D18" s="14" t="s">
        <v>6</v>
      </c>
      <c r="E18" s="18"/>
      <c r="F18" s="119">
        <v>4567829</v>
      </c>
      <c r="G18" s="40">
        <v>32679000</v>
      </c>
      <c r="H18" s="77">
        <v>-28111171</v>
      </c>
      <c r="I18" s="35">
        <v>-86.02</v>
      </c>
      <c r="J18" s="183">
        <f>F18-'[2]U10.U11明細'!I2</f>
        <v>0</v>
      </c>
    </row>
    <row r="19" spans="1:11" s="4" customFormat="1" ht="16.95" customHeight="1">
      <c r="A19" s="17"/>
      <c r="B19" s="2"/>
      <c r="D19" s="14"/>
      <c r="E19" s="18"/>
      <c r="F19" s="119"/>
      <c r="G19" s="40"/>
      <c r="H19" s="5"/>
      <c r="I19" s="35"/>
      <c r="J19" s="26"/>
    </row>
    <row r="20" spans="1:11" s="4" customFormat="1" ht="16.95" customHeight="1">
      <c r="A20" s="17"/>
      <c r="B20" s="16"/>
      <c r="C20" s="121" t="s">
        <v>34</v>
      </c>
      <c r="D20" s="41" t="s">
        <v>12</v>
      </c>
      <c r="E20" s="123" t="s">
        <v>161</v>
      </c>
      <c r="F20" s="119">
        <v>13576</v>
      </c>
      <c r="G20" s="40">
        <v>19000</v>
      </c>
      <c r="H20" s="77">
        <v>-5424</v>
      </c>
      <c r="I20" s="35">
        <v>-28.549999999999997</v>
      </c>
      <c r="J20" s="26"/>
    </row>
    <row r="21" spans="1:11" s="4" customFormat="1" ht="16.95" customHeight="1">
      <c r="A21" s="17"/>
      <c r="B21" s="16"/>
      <c r="C21" s="120"/>
      <c r="D21" s="41" t="s">
        <v>12</v>
      </c>
      <c r="E21" s="18" t="s">
        <v>162</v>
      </c>
      <c r="F21" s="119">
        <v>38745</v>
      </c>
      <c r="G21" s="40">
        <v>38000</v>
      </c>
      <c r="H21" s="91">
        <v>745</v>
      </c>
      <c r="I21" s="35">
        <v>1.96</v>
      </c>
      <c r="J21" s="136"/>
    </row>
    <row r="22" spans="1:11" s="4" customFormat="1" ht="16.95" customHeight="1">
      <c r="A22" s="17"/>
      <c r="B22" s="16"/>
      <c r="D22" s="41" t="s">
        <v>12</v>
      </c>
      <c r="E22" s="18" t="s">
        <v>163</v>
      </c>
      <c r="F22" s="119">
        <v>7012</v>
      </c>
      <c r="G22" s="184">
        <v>24000</v>
      </c>
      <c r="H22" s="77">
        <v>-16988</v>
      </c>
      <c r="I22" s="35">
        <v>-70.78</v>
      </c>
      <c r="J22" s="136"/>
      <c r="K22" s="137"/>
    </row>
    <row r="23" spans="1:11" s="4" customFormat="1" ht="16.95" customHeight="1">
      <c r="A23" s="17"/>
      <c r="B23" s="16"/>
      <c r="C23" s="6"/>
      <c r="D23" s="41" t="s">
        <v>12</v>
      </c>
      <c r="E23" s="48" t="s">
        <v>164</v>
      </c>
      <c r="F23" s="119">
        <v>20971</v>
      </c>
      <c r="G23" s="101">
        <v>22000</v>
      </c>
      <c r="H23" s="77">
        <v>-1029</v>
      </c>
      <c r="I23" s="35">
        <v>-4.68</v>
      </c>
      <c r="J23" s="136"/>
      <c r="K23" s="137"/>
    </row>
    <row r="24" spans="1:11" s="4" customFormat="1" ht="16.95" customHeight="1">
      <c r="A24" s="17"/>
      <c r="B24" s="16"/>
      <c r="C24" s="6"/>
      <c r="D24" s="41" t="s">
        <v>12</v>
      </c>
      <c r="E24" s="48" t="s">
        <v>166</v>
      </c>
      <c r="F24" s="40">
        <v>0</v>
      </c>
      <c r="G24" s="101">
        <v>15000</v>
      </c>
      <c r="H24" s="77">
        <v>-15000</v>
      </c>
      <c r="I24" s="35">
        <v>-100</v>
      </c>
      <c r="J24" s="136"/>
      <c r="K24" s="137"/>
    </row>
    <row r="25" spans="1:11" s="4" customFormat="1" ht="16.95" customHeight="1">
      <c r="A25" s="17"/>
      <c r="B25" s="16"/>
      <c r="C25" s="6"/>
      <c r="D25" s="41" t="s">
        <v>12</v>
      </c>
      <c r="E25" s="48" t="s">
        <v>167</v>
      </c>
      <c r="F25" s="40">
        <v>0</v>
      </c>
      <c r="G25" s="101">
        <v>6000</v>
      </c>
      <c r="H25" s="77">
        <v>-6000</v>
      </c>
      <c r="I25" s="35">
        <v>-100</v>
      </c>
      <c r="J25" s="136"/>
      <c r="K25" s="137"/>
    </row>
    <row r="26" spans="1:11" s="4" customFormat="1" ht="16.95" customHeight="1">
      <c r="A26" s="17"/>
      <c r="B26" s="16"/>
      <c r="C26" s="6"/>
      <c r="D26" s="41" t="s">
        <v>12</v>
      </c>
      <c r="E26" s="48" t="s">
        <v>165</v>
      </c>
      <c r="F26" s="40">
        <v>11810</v>
      </c>
      <c r="G26" s="101">
        <v>12000</v>
      </c>
      <c r="H26" s="77">
        <v>-190</v>
      </c>
      <c r="I26" s="35">
        <v>-1.58</v>
      </c>
      <c r="J26" s="136"/>
      <c r="K26" s="137"/>
    </row>
    <row r="27" spans="1:11" s="4" customFormat="1" ht="16.95" customHeight="1">
      <c r="A27" s="17"/>
      <c r="B27" s="16"/>
      <c r="C27" s="6"/>
      <c r="D27" s="41" t="s">
        <v>12</v>
      </c>
      <c r="E27" s="48" t="s">
        <v>173</v>
      </c>
      <c r="F27" s="7">
        <v>25188</v>
      </c>
      <c r="G27" s="101">
        <v>33000</v>
      </c>
      <c r="H27" s="77">
        <v>-7812</v>
      </c>
      <c r="I27" s="35">
        <v>-23.669999999999998</v>
      </c>
      <c r="J27" s="136"/>
    </row>
    <row r="28" spans="1:11" s="4" customFormat="1" ht="16.95" customHeight="1">
      <c r="A28" s="17"/>
      <c r="B28" s="16"/>
      <c r="C28" s="6"/>
      <c r="D28" s="41" t="s">
        <v>12</v>
      </c>
      <c r="E28" s="48" t="s">
        <v>209</v>
      </c>
      <c r="F28" s="7">
        <v>28970</v>
      </c>
      <c r="G28" s="40">
        <v>0</v>
      </c>
      <c r="H28" s="91">
        <v>28970</v>
      </c>
      <c r="I28" s="40">
        <v>0</v>
      </c>
      <c r="J28" s="136"/>
    </row>
    <row r="29" spans="1:11" s="4" customFormat="1" ht="16.95" customHeight="1">
      <c r="A29" s="17"/>
      <c r="B29" s="16"/>
      <c r="C29" s="6"/>
      <c r="D29" s="41" t="s">
        <v>12</v>
      </c>
      <c r="E29" s="48" t="s">
        <v>207</v>
      </c>
      <c r="F29" s="7">
        <v>7621199</v>
      </c>
      <c r="G29" s="40">
        <v>0</v>
      </c>
      <c r="H29" s="91">
        <v>7621199</v>
      </c>
      <c r="I29" s="40">
        <v>0</v>
      </c>
      <c r="J29" s="136"/>
    </row>
    <row r="30" spans="1:11" s="4" customFormat="1" ht="16.95" customHeight="1">
      <c r="A30" s="17"/>
      <c r="B30" s="16"/>
      <c r="C30" s="6"/>
      <c r="D30" s="41" t="s">
        <v>12</v>
      </c>
      <c r="E30" s="48" t="s">
        <v>208</v>
      </c>
      <c r="F30" s="7">
        <v>4708097</v>
      </c>
      <c r="G30" s="40">
        <v>0</v>
      </c>
      <c r="H30" s="91">
        <v>4708097</v>
      </c>
      <c r="I30" s="40">
        <v>0</v>
      </c>
      <c r="J30" s="136"/>
    </row>
    <row r="31" spans="1:11" s="4" customFormat="1" ht="16.95" customHeight="1">
      <c r="A31" s="17"/>
      <c r="B31" s="16"/>
      <c r="C31" s="6"/>
      <c r="D31" s="41" t="s">
        <v>12</v>
      </c>
      <c r="E31" s="34" t="s">
        <v>77</v>
      </c>
      <c r="F31" s="40">
        <v>0</v>
      </c>
      <c r="G31" s="101">
        <v>17000</v>
      </c>
      <c r="H31" s="77">
        <v>-17000</v>
      </c>
      <c r="I31" s="35">
        <v>-100</v>
      </c>
      <c r="J31" s="26"/>
    </row>
    <row r="32" spans="1:11" ht="16.95" customHeight="1">
      <c r="A32" s="17"/>
      <c r="B32" s="20"/>
      <c r="D32" s="41"/>
      <c r="E32" s="189"/>
      <c r="F32" s="119"/>
      <c r="G32" s="40"/>
      <c r="H32" s="5"/>
      <c r="I32" s="35"/>
      <c r="J32" s="134"/>
    </row>
    <row r="33" spans="1:10" ht="16.95" customHeight="1">
      <c r="A33" s="17"/>
      <c r="B33" s="20"/>
      <c r="D33" s="14" t="s">
        <v>6</v>
      </c>
      <c r="E33" s="48"/>
      <c r="F33" s="119">
        <v>12475568</v>
      </c>
      <c r="G33" s="40">
        <v>186000</v>
      </c>
      <c r="H33" s="91">
        <v>12289568</v>
      </c>
      <c r="I33" s="35">
        <v>6607.2900000000009</v>
      </c>
      <c r="J33" s="138">
        <f>F33-'[2]U10.U11明細'!I4</f>
        <v>0</v>
      </c>
    </row>
    <row r="34" spans="1:10" ht="16.95" customHeight="1">
      <c r="A34" s="17"/>
      <c r="B34" s="20"/>
      <c r="D34" s="14"/>
      <c r="E34" s="48"/>
      <c r="F34" s="119"/>
      <c r="G34" s="40"/>
      <c r="H34" s="5"/>
      <c r="I34" s="35"/>
    </row>
    <row r="35" spans="1:10" s="4" customFormat="1" ht="16.95" customHeight="1">
      <c r="A35" s="130"/>
      <c r="B35" s="16"/>
      <c r="C35" s="9" t="s">
        <v>0</v>
      </c>
      <c r="D35" s="41" t="s">
        <v>12</v>
      </c>
      <c r="E35" s="220" t="s">
        <v>210</v>
      </c>
      <c r="F35" s="119">
        <v>48192</v>
      </c>
      <c r="G35" s="221">
        <v>73000</v>
      </c>
      <c r="H35" s="77">
        <v>-24808</v>
      </c>
      <c r="I35" s="35">
        <v>-33.979999999999997</v>
      </c>
      <c r="J35" s="26"/>
    </row>
    <row r="36" spans="1:10" s="4" customFormat="1" ht="16.95" customHeight="1">
      <c r="A36" s="130"/>
      <c r="B36" s="2"/>
      <c r="C36" s="120"/>
      <c r="D36" s="41" t="s">
        <v>12</v>
      </c>
      <c r="E36" s="222" t="s">
        <v>211</v>
      </c>
      <c r="F36" s="119">
        <v>49268</v>
      </c>
      <c r="G36" s="221">
        <v>54000</v>
      </c>
      <c r="H36" s="77">
        <v>-4732</v>
      </c>
      <c r="I36" s="35">
        <v>-8.76</v>
      </c>
      <c r="J36" s="26"/>
    </row>
    <row r="37" spans="1:10" s="4" customFormat="1" ht="16.95" customHeight="1">
      <c r="A37" s="130"/>
      <c r="B37" s="2"/>
      <c r="C37" s="121"/>
      <c r="D37" s="41" t="s">
        <v>12</v>
      </c>
      <c r="E37" s="222" t="s">
        <v>212</v>
      </c>
      <c r="F37" s="119">
        <v>569268</v>
      </c>
      <c r="G37" s="221">
        <v>693000</v>
      </c>
      <c r="H37" s="77">
        <v>-123732</v>
      </c>
      <c r="I37" s="35">
        <v>-17.849999999999998</v>
      </c>
      <c r="J37" s="26"/>
    </row>
    <row r="38" spans="1:10" s="4" customFormat="1" ht="16.95" customHeight="1">
      <c r="A38" s="130"/>
      <c r="B38" s="2"/>
      <c r="C38" s="12"/>
      <c r="D38" s="41" t="s">
        <v>12</v>
      </c>
      <c r="E38" s="18" t="s">
        <v>213</v>
      </c>
      <c r="F38" s="119">
        <v>31084</v>
      </c>
      <c r="G38" s="221">
        <v>36000</v>
      </c>
      <c r="H38" s="77">
        <v>-4916</v>
      </c>
      <c r="I38" s="35">
        <v>-13.66</v>
      </c>
      <c r="J38" s="26"/>
    </row>
    <row r="39" spans="1:10" s="4" customFormat="1" ht="16.95" customHeight="1">
      <c r="A39" s="130"/>
      <c r="B39" s="2"/>
      <c r="C39" s="12"/>
      <c r="D39" s="41" t="s">
        <v>12</v>
      </c>
      <c r="E39" s="220" t="s">
        <v>214</v>
      </c>
      <c r="F39" s="119">
        <v>6546482</v>
      </c>
      <c r="G39" s="221">
        <v>7681000</v>
      </c>
      <c r="H39" s="77">
        <v>-1134518</v>
      </c>
      <c r="I39" s="35">
        <v>-14.77</v>
      </c>
      <c r="J39" s="26"/>
    </row>
    <row r="40" spans="1:10" s="4" customFormat="1" ht="16.95" customHeight="1">
      <c r="A40" s="130"/>
      <c r="B40" s="2"/>
      <c r="C40" s="12"/>
      <c r="D40" s="41" t="s">
        <v>12</v>
      </c>
      <c r="E40" s="222" t="s">
        <v>215</v>
      </c>
      <c r="F40" s="119">
        <v>5141080</v>
      </c>
      <c r="G40" s="221">
        <v>5850000</v>
      </c>
      <c r="H40" s="77">
        <v>-708920</v>
      </c>
      <c r="I40" s="35">
        <v>-12.120000000000001</v>
      </c>
      <c r="J40" s="26"/>
    </row>
    <row r="41" spans="1:10" s="4" customFormat="1" ht="16.95" customHeight="1">
      <c r="A41" s="130"/>
      <c r="B41" s="2"/>
      <c r="C41" s="12"/>
      <c r="D41" s="41" t="s">
        <v>12</v>
      </c>
      <c r="E41" s="222" t="s">
        <v>216</v>
      </c>
      <c r="F41" s="119">
        <v>236775</v>
      </c>
      <c r="G41" s="221">
        <v>225000</v>
      </c>
      <c r="H41" s="91">
        <v>11775</v>
      </c>
      <c r="I41" s="35">
        <v>5.2299999999999995</v>
      </c>
      <c r="J41" s="26"/>
    </row>
    <row r="42" spans="1:10" s="4" customFormat="1" ht="16.95" customHeight="1">
      <c r="A42" s="17"/>
      <c r="B42" s="16"/>
      <c r="C42" s="12"/>
      <c r="D42" s="41" t="s">
        <v>12</v>
      </c>
      <c r="E42" s="34" t="s">
        <v>77</v>
      </c>
      <c r="F42" s="40">
        <v>0</v>
      </c>
      <c r="G42" s="221">
        <v>1461000</v>
      </c>
      <c r="H42" s="77">
        <v>-1461000</v>
      </c>
      <c r="I42" s="35">
        <v>-100</v>
      </c>
      <c r="J42" s="119"/>
    </row>
    <row r="43" spans="1:10" s="4" customFormat="1" ht="16.95" customHeight="1">
      <c r="A43" s="17"/>
      <c r="B43" s="2"/>
      <c r="D43" s="41"/>
      <c r="E43" s="18"/>
      <c r="F43" s="119"/>
      <c r="G43" s="40"/>
      <c r="H43" s="5"/>
      <c r="I43" s="35"/>
      <c r="J43" s="26"/>
    </row>
    <row r="44" spans="1:10" s="4" customFormat="1" ht="16.95" customHeight="1">
      <c r="A44" s="17"/>
      <c r="B44" s="2"/>
      <c r="D44" s="14" t="s">
        <v>6</v>
      </c>
      <c r="E44" s="18"/>
      <c r="F44" s="119">
        <v>12622149</v>
      </c>
      <c r="G44" s="40">
        <v>16073000</v>
      </c>
      <c r="H44" s="77">
        <v>-3450851</v>
      </c>
      <c r="I44" s="35">
        <v>-21.47</v>
      </c>
      <c r="J44" s="183">
        <f>F44-'[2]U10.U11明細'!I3</f>
        <v>0</v>
      </c>
    </row>
    <row r="45" spans="1:10" s="4" customFormat="1" ht="16.95" customHeight="1">
      <c r="A45" s="17"/>
      <c r="B45" s="2"/>
      <c r="D45" s="14"/>
      <c r="E45" s="18"/>
      <c r="F45" s="119"/>
      <c r="G45" s="40"/>
      <c r="H45" s="5"/>
      <c r="I45" s="35"/>
      <c r="J45" s="183"/>
    </row>
    <row r="46" spans="1:10" s="4" customFormat="1" ht="16.95" customHeight="1">
      <c r="A46" s="17"/>
      <c r="B46" s="2"/>
      <c r="D46" s="14"/>
      <c r="E46" s="18"/>
      <c r="F46" s="119"/>
      <c r="G46" s="40"/>
      <c r="H46" s="5"/>
      <c r="I46" s="35"/>
      <c r="J46" s="183"/>
    </row>
    <row r="47" spans="1:10" s="4" customFormat="1" ht="16.95" customHeight="1">
      <c r="A47" s="17"/>
      <c r="B47" s="2"/>
      <c r="D47" s="14"/>
      <c r="E47" s="18"/>
      <c r="F47" s="119"/>
      <c r="G47" s="40"/>
      <c r="H47" s="5"/>
      <c r="I47" s="35"/>
      <c r="J47" s="183"/>
    </row>
    <row r="48" spans="1:10" s="4" customFormat="1" ht="16.95" customHeight="1">
      <c r="A48" s="17"/>
      <c r="B48" s="2"/>
      <c r="D48" s="14"/>
      <c r="E48" s="18"/>
      <c r="F48" s="119"/>
      <c r="G48" s="40"/>
      <c r="H48" s="5"/>
      <c r="I48" s="35"/>
      <c r="J48" s="183"/>
    </row>
    <row r="49" spans="1:10" s="4" customFormat="1" ht="16.95" customHeight="1">
      <c r="A49" s="17"/>
      <c r="B49" s="2"/>
      <c r="D49" s="14"/>
      <c r="E49" s="18"/>
      <c r="F49" s="119"/>
      <c r="G49" s="40"/>
      <c r="H49" s="5"/>
      <c r="I49" s="35"/>
      <c r="J49" s="183"/>
    </row>
    <row r="50" spans="1:10" s="4" customFormat="1" ht="16.95" customHeight="1">
      <c r="A50" s="17"/>
      <c r="B50" s="2"/>
      <c r="D50" s="14"/>
      <c r="E50" s="18"/>
      <c r="F50" s="119"/>
      <c r="G50" s="40"/>
      <c r="H50" s="5"/>
      <c r="I50" s="35"/>
      <c r="J50" s="183"/>
    </row>
    <row r="51" spans="1:10" s="4" customFormat="1" ht="16.95" customHeight="1">
      <c r="A51" s="17"/>
      <c r="B51" s="2"/>
      <c r="D51" s="14"/>
      <c r="E51" s="18"/>
      <c r="F51" s="119"/>
      <c r="G51" s="40"/>
      <c r="H51" s="5"/>
      <c r="I51" s="35"/>
      <c r="J51" s="183"/>
    </row>
    <row r="52" spans="1:10" s="4" customFormat="1" ht="16.95" customHeight="1">
      <c r="A52" s="17"/>
      <c r="B52" s="2"/>
      <c r="D52" s="14"/>
      <c r="E52" s="18"/>
      <c r="F52" s="119"/>
      <c r="G52" s="40"/>
      <c r="H52" s="5"/>
      <c r="I52" s="35"/>
      <c r="J52" s="183"/>
    </row>
    <row r="53" spans="1:10" s="4" customFormat="1" ht="16.95" customHeight="1">
      <c r="A53" s="17"/>
      <c r="B53" s="2"/>
      <c r="D53" s="14"/>
      <c r="E53" s="18"/>
      <c r="F53" s="119"/>
      <c r="G53" s="40"/>
      <c r="H53" s="5"/>
      <c r="I53" s="35"/>
      <c r="J53" s="183"/>
    </row>
    <row r="54" spans="1:10" s="4" customFormat="1" ht="16.95" customHeight="1">
      <c r="A54" s="17"/>
      <c r="B54" s="2"/>
      <c r="D54" s="14"/>
      <c r="E54" s="18"/>
      <c r="F54" s="119"/>
      <c r="G54" s="40"/>
      <c r="H54" s="5"/>
      <c r="I54" s="35"/>
      <c r="J54" s="183"/>
    </row>
    <row r="55" spans="1:10" s="4" customFormat="1" ht="16.95" customHeight="1">
      <c r="A55" s="17"/>
      <c r="B55" s="2"/>
      <c r="D55" s="14"/>
      <c r="E55" s="18"/>
      <c r="F55" s="119"/>
      <c r="G55" s="40"/>
      <c r="H55" s="5"/>
      <c r="I55" s="35"/>
      <c r="J55" s="183"/>
    </row>
    <row r="56" spans="1:10" s="4" customFormat="1" ht="16.95" customHeight="1">
      <c r="A56" s="17"/>
      <c r="B56" s="2"/>
      <c r="D56" s="14"/>
      <c r="E56" s="18"/>
      <c r="F56" s="119"/>
      <c r="G56" s="40"/>
      <c r="H56" s="5"/>
      <c r="I56" s="35"/>
      <c r="J56" s="183"/>
    </row>
    <row r="57" spans="1:10" s="4" customFormat="1" ht="16.95" customHeight="1">
      <c r="A57" s="17"/>
      <c r="B57" s="2"/>
      <c r="D57" s="14"/>
      <c r="E57" s="18"/>
      <c r="F57" s="119"/>
      <c r="G57" s="40"/>
      <c r="H57" s="5"/>
      <c r="I57" s="35"/>
      <c r="J57" s="183"/>
    </row>
    <row r="58" spans="1:10" s="4" customFormat="1" ht="16.95" customHeight="1">
      <c r="A58" s="17"/>
      <c r="B58" s="2"/>
      <c r="D58" s="14"/>
      <c r="E58" s="18"/>
      <c r="F58" s="119"/>
      <c r="G58" s="40"/>
      <c r="H58" s="5"/>
      <c r="I58" s="35"/>
      <c r="J58" s="183"/>
    </row>
    <row r="59" spans="1:10" s="4" customFormat="1" ht="16.95" customHeight="1">
      <c r="A59" s="17"/>
      <c r="B59" s="2"/>
      <c r="D59" s="14"/>
      <c r="E59" s="18"/>
      <c r="F59" s="119"/>
      <c r="G59" s="40"/>
      <c r="H59" s="5"/>
      <c r="I59" s="35"/>
      <c r="J59" s="183"/>
    </row>
    <row r="60" spans="1:10" s="4" customFormat="1" ht="16.95" customHeight="1">
      <c r="A60" s="17"/>
      <c r="B60" s="2"/>
      <c r="D60" s="14"/>
      <c r="E60" s="18"/>
      <c r="F60" s="119"/>
      <c r="G60" s="40"/>
      <c r="H60" s="5"/>
      <c r="I60" s="35"/>
      <c r="J60" s="183"/>
    </row>
    <row r="61" spans="1:10" s="4" customFormat="1" ht="16.95" customHeight="1">
      <c r="A61" s="17"/>
      <c r="B61" s="2"/>
      <c r="D61" s="14"/>
      <c r="E61" s="18"/>
      <c r="F61" s="119"/>
      <c r="G61" s="40"/>
      <c r="H61" s="5"/>
      <c r="I61" s="35"/>
      <c r="J61" s="183"/>
    </row>
    <row r="62" spans="1:10" s="4" customFormat="1" ht="16.95" customHeight="1">
      <c r="A62" s="17"/>
      <c r="B62" s="2"/>
      <c r="D62" s="14"/>
      <c r="E62" s="18"/>
      <c r="F62" s="119"/>
      <c r="G62" s="40"/>
      <c r="H62" s="5"/>
      <c r="I62" s="35"/>
      <c r="J62" s="183"/>
    </row>
    <row r="63" spans="1:10" s="4" customFormat="1" ht="16.95" customHeight="1">
      <c r="A63" s="17"/>
      <c r="B63" s="2"/>
      <c r="D63" s="14"/>
      <c r="E63" s="18"/>
      <c r="F63" s="119"/>
      <c r="G63" s="40"/>
      <c r="H63" s="5"/>
      <c r="I63" s="35"/>
      <c r="J63" s="183"/>
    </row>
    <row r="64" spans="1:10" s="139" customFormat="1" ht="15.6">
      <c r="A64" s="223"/>
      <c r="B64" s="224"/>
      <c r="C64" s="6"/>
      <c r="D64" s="14"/>
      <c r="E64" s="48"/>
      <c r="F64" s="119"/>
      <c r="G64" s="40"/>
      <c r="H64" s="5"/>
      <c r="I64" s="35"/>
      <c r="J64" s="225"/>
    </row>
    <row r="65" spans="1:10" ht="16.2">
      <c r="A65" s="17"/>
      <c r="B65" s="190"/>
      <c r="C65" s="45"/>
      <c r="D65" s="44" t="s">
        <v>95</v>
      </c>
      <c r="E65" s="113"/>
      <c r="F65" s="124">
        <v>29665546</v>
      </c>
      <c r="G65" s="105">
        <v>48938000</v>
      </c>
      <c r="H65" s="104">
        <v>-19272454</v>
      </c>
      <c r="I65" s="36">
        <v>-39.379999999999995</v>
      </c>
      <c r="J65" s="134">
        <f>F65-'[2]U10.U11明細'!I5</f>
        <v>0</v>
      </c>
    </row>
    <row r="66" spans="1:10" ht="16.95" customHeight="1">
      <c r="A66" s="121" t="s">
        <v>96</v>
      </c>
    </row>
    <row r="67" spans="1:10" ht="16.95" customHeight="1">
      <c r="A67" s="6" t="s">
        <v>97</v>
      </c>
    </row>
    <row r="68" spans="1:10" ht="16.95" customHeight="1">
      <c r="A68" s="6" t="s">
        <v>98</v>
      </c>
    </row>
    <row r="69" spans="1:10" ht="16.95" customHeight="1">
      <c r="A69" s="142" t="s">
        <v>99</v>
      </c>
    </row>
    <row r="70" spans="1:10" ht="16.95" customHeight="1">
      <c r="A70" s="127" t="s">
        <v>100</v>
      </c>
    </row>
    <row r="71" spans="1:10" ht="16.95" customHeight="1">
      <c r="A71" s="12"/>
    </row>
    <row r="72" spans="1:10" ht="16.95" customHeight="1">
      <c r="A72" s="12"/>
    </row>
    <row r="73" spans="1:10" ht="16.95" customHeight="1">
      <c r="A73" s="12"/>
    </row>
    <row r="74" spans="1:10" ht="16.95" customHeight="1">
      <c r="A74" s="142" t="s">
        <v>101</v>
      </c>
    </row>
  </sheetData>
  <mergeCells count="11">
    <mergeCell ref="H6:I6"/>
    <mergeCell ref="A2:I2"/>
    <mergeCell ref="A3:I3"/>
    <mergeCell ref="A4:I4"/>
    <mergeCell ref="F5:G5"/>
    <mergeCell ref="H5:I5"/>
    <mergeCell ref="A6:A7"/>
    <mergeCell ref="B6:C6"/>
    <mergeCell ref="D6:E7"/>
    <mergeCell ref="F6:F7"/>
    <mergeCell ref="G6:G7"/>
  </mergeCells>
  <phoneticPr fontId="8" type="noConversion"/>
  <printOptions horizontalCentered="1"/>
  <pageMargins left="0.31496062992125984" right="0.31496062992125984" top="0.39370078740157483" bottom="0.51181102362204722" header="0.51181102362204722" footer="0.31496062992125984"/>
  <pageSetup paperSize="9" scale="71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16693-212B-4F38-B236-2139B7C8DAA5}">
  <sheetPr>
    <tabColor theme="5" tint="0.79998168889431442"/>
    <pageSetUpPr fitToPage="1"/>
  </sheetPr>
  <dimension ref="A1:J127"/>
  <sheetViews>
    <sheetView showZeros="0" view="pageBreakPreview" topLeftCell="B76" zoomScale="90" zoomScaleNormal="102" zoomScaleSheetLayoutView="90" workbookViewId="0">
      <selection activeCell="H48" sqref="H48"/>
    </sheetView>
  </sheetViews>
  <sheetFormatPr defaultColWidth="8.69921875" defaultRowHeight="16.95" customHeight="1"/>
  <cols>
    <col min="1" max="1" width="10.69921875" style="22" hidden="1" customWidth="1"/>
    <col min="2" max="3" width="14.19921875" style="6" customWidth="1"/>
    <col min="4" max="4" width="2.8984375" style="6" customWidth="1"/>
    <col min="5" max="5" width="34.5" style="6" customWidth="1"/>
    <col min="6" max="6" width="14.59765625" style="29" customWidth="1"/>
    <col min="7" max="7" width="14.59765625" style="7" customWidth="1"/>
    <col min="8" max="8" width="14.19921875" style="21" customWidth="1"/>
    <col min="9" max="9" width="14.19921875" style="6" customWidth="1"/>
    <col min="10" max="10" width="13.8984375" style="134" bestFit="1" customWidth="1"/>
    <col min="11" max="256" width="8.69921875" style="6"/>
    <col min="257" max="257" width="0" style="6" hidden="1" customWidth="1"/>
    <col min="258" max="259" width="14.19921875" style="6" customWidth="1"/>
    <col min="260" max="260" width="2.8984375" style="6" customWidth="1"/>
    <col min="261" max="261" width="34.5" style="6" customWidth="1"/>
    <col min="262" max="263" width="14.59765625" style="6" customWidth="1"/>
    <col min="264" max="265" width="14.19921875" style="6" customWidth="1"/>
    <col min="266" max="266" width="13.8984375" style="6" bestFit="1" customWidth="1"/>
    <col min="267" max="512" width="8.69921875" style="6"/>
    <col min="513" max="513" width="0" style="6" hidden="1" customWidth="1"/>
    <col min="514" max="515" width="14.19921875" style="6" customWidth="1"/>
    <col min="516" max="516" width="2.8984375" style="6" customWidth="1"/>
    <col min="517" max="517" width="34.5" style="6" customWidth="1"/>
    <col min="518" max="519" width="14.59765625" style="6" customWidth="1"/>
    <col min="520" max="521" width="14.19921875" style="6" customWidth="1"/>
    <col min="522" max="522" width="13.8984375" style="6" bestFit="1" customWidth="1"/>
    <col min="523" max="768" width="8.69921875" style="6"/>
    <col min="769" max="769" width="0" style="6" hidden="1" customWidth="1"/>
    <col min="770" max="771" width="14.19921875" style="6" customWidth="1"/>
    <col min="772" max="772" width="2.8984375" style="6" customWidth="1"/>
    <col min="773" max="773" width="34.5" style="6" customWidth="1"/>
    <col min="774" max="775" width="14.59765625" style="6" customWidth="1"/>
    <col min="776" max="777" width="14.19921875" style="6" customWidth="1"/>
    <col min="778" max="778" width="13.8984375" style="6" bestFit="1" customWidth="1"/>
    <col min="779" max="1024" width="8.69921875" style="6"/>
    <col min="1025" max="1025" width="0" style="6" hidden="1" customWidth="1"/>
    <col min="1026" max="1027" width="14.19921875" style="6" customWidth="1"/>
    <col min="1028" max="1028" width="2.8984375" style="6" customWidth="1"/>
    <col min="1029" max="1029" width="34.5" style="6" customWidth="1"/>
    <col min="1030" max="1031" width="14.59765625" style="6" customWidth="1"/>
    <col min="1032" max="1033" width="14.19921875" style="6" customWidth="1"/>
    <col min="1034" max="1034" width="13.8984375" style="6" bestFit="1" customWidth="1"/>
    <col min="1035" max="1280" width="8.69921875" style="6"/>
    <col min="1281" max="1281" width="0" style="6" hidden="1" customWidth="1"/>
    <col min="1282" max="1283" width="14.19921875" style="6" customWidth="1"/>
    <col min="1284" max="1284" width="2.8984375" style="6" customWidth="1"/>
    <col min="1285" max="1285" width="34.5" style="6" customWidth="1"/>
    <col min="1286" max="1287" width="14.59765625" style="6" customWidth="1"/>
    <col min="1288" max="1289" width="14.19921875" style="6" customWidth="1"/>
    <col min="1290" max="1290" width="13.8984375" style="6" bestFit="1" customWidth="1"/>
    <col min="1291" max="1536" width="8.69921875" style="6"/>
    <col min="1537" max="1537" width="0" style="6" hidden="1" customWidth="1"/>
    <col min="1538" max="1539" width="14.19921875" style="6" customWidth="1"/>
    <col min="1540" max="1540" width="2.8984375" style="6" customWidth="1"/>
    <col min="1541" max="1541" width="34.5" style="6" customWidth="1"/>
    <col min="1542" max="1543" width="14.59765625" style="6" customWidth="1"/>
    <col min="1544" max="1545" width="14.19921875" style="6" customWidth="1"/>
    <col min="1546" max="1546" width="13.8984375" style="6" bestFit="1" customWidth="1"/>
    <col min="1547" max="1792" width="8.69921875" style="6"/>
    <col min="1793" max="1793" width="0" style="6" hidden="1" customWidth="1"/>
    <col min="1794" max="1795" width="14.19921875" style="6" customWidth="1"/>
    <col min="1796" max="1796" width="2.8984375" style="6" customWidth="1"/>
    <col min="1797" max="1797" width="34.5" style="6" customWidth="1"/>
    <col min="1798" max="1799" width="14.59765625" style="6" customWidth="1"/>
    <col min="1800" max="1801" width="14.19921875" style="6" customWidth="1"/>
    <col min="1802" max="1802" width="13.8984375" style="6" bestFit="1" customWidth="1"/>
    <col min="1803" max="2048" width="8.69921875" style="6"/>
    <col min="2049" max="2049" width="0" style="6" hidden="1" customWidth="1"/>
    <col min="2050" max="2051" width="14.19921875" style="6" customWidth="1"/>
    <col min="2052" max="2052" width="2.8984375" style="6" customWidth="1"/>
    <col min="2053" max="2053" width="34.5" style="6" customWidth="1"/>
    <col min="2054" max="2055" width="14.59765625" style="6" customWidth="1"/>
    <col min="2056" max="2057" width="14.19921875" style="6" customWidth="1"/>
    <col min="2058" max="2058" width="13.8984375" style="6" bestFit="1" customWidth="1"/>
    <col min="2059" max="2304" width="8.69921875" style="6"/>
    <col min="2305" max="2305" width="0" style="6" hidden="1" customWidth="1"/>
    <col min="2306" max="2307" width="14.19921875" style="6" customWidth="1"/>
    <col min="2308" max="2308" width="2.8984375" style="6" customWidth="1"/>
    <col min="2309" max="2309" width="34.5" style="6" customWidth="1"/>
    <col min="2310" max="2311" width="14.59765625" style="6" customWidth="1"/>
    <col min="2312" max="2313" width="14.19921875" style="6" customWidth="1"/>
    <col min="2314" max="2314" width="13.8984375" style="6" bestFit="1" customWidth="1"/>
    <col min="2315" max="2560" width="8.69921875" style="6"/>
    <col min="2561" max="2561" width="0" style="6" hidden="1" customWidth="1"/>
    <col min="2562" max="2563" width="14.19921875" style="6" customWidth="1"/>
    <col min="2564" max="2564" width="2.8984375" style="6" customWidth="1"/>
    <col min="2565" max="2565" width="34.5" style="6" customWidth="1"/>
    <col min="2566" max="2567" width="14.59765625" style="6" customWidth="1"/>
    <col min="2568" max="2569" width="14.19921875" style="6" customWidth="1"/>
    <col min="2570" max="2570" width="13.8984375" style="6" bestFit="1" customWidth="1"/>
    <col min="2571" max="2816" width="8.69921875" style="6"/>
    <col min="2817" max="2817" width="0" style="6" hidden="1" customWidth="1"/>
    <col min="2818" max="2819" width="14.19921875" style="6" customWidth="1"/>
    <col min="2820" max="2820" width="2.8984375" style="6" customWidth="1"/>
    <col min="2821" max="2821" width="34.5" style="6" customWidth="1"/>
    <col min="2822" max="2823" width="14.59765625" style="6" customWidth="1"/>
    <col min="2824" max="2825" width="14.19921875" style="6" customWidth="1"/>
    <col min="2826" max="2826" width="13.8984375" style="6" bestFit="1" customWidth="1"/>
    <col min="2827" max="3072" width="8.69921875" style="6"/>
    <col min="3073" max="3073" width="0" style="6" hidden="1" customWidth="1"/>
    <col min="3074" max="3075" width="14.19921875" style="6" customWidth="1"/>
    <col min="3076" max="3076" width="2.8984375" style="6" customWidth="1"/>
    <col min="3077" max="3077" width="34.5" style="6" customWidth="1"/>
    <col min="3078" max="3079" width="14.59765625" style="6" customWidth="1"/>
    <col min="3080" max="3081" width="14.19921875" style="6" customWidth="1"/>
    <col min="3082" max="3082" width="13.8984375" style="6" bestFit="1" customWidth="1"/>
    <col min="3083" max="3328" width="8.69921875" style="6"/>
    <col min="3329" max="3329" width="0" style="6" hidden="1" customWidth="1"/>
    <col min="3330" max="3331" width="14.19921875" style="6" customWidth="1"/>
    <col min="3332" max="3332" width="2.8984375" style="6" customWidth="1"/>
    <col min="3333" max="3333" width="34.5" style="6" customWidth="1"/>
    <col min="3334" max="3335" width="14.59765625" style="6" customWidth="1"/>
    <col min="3336" max="3337" width="14.19921875" style="6" customWidth="1"/>
    <col min="3338" max="3338" width="13.8984375" style="6" bestFit="1" customWidth="1"/>
    <col min="3339" max="3584" width="8.69921875" style="6"/>
    <col min="3585" max="3585" width="0" style="6" hidden="1" customWidth="1"/>
    <col min="3586" max="3587" width="14.19921875" style="6" customWidth="1"/>
    <col min="3588" max="3588" width="2.8984375" style="6" customWidth="1"/>
    <col min="3589" max="3589" width="34.5" style="6" customWidth="1"/>
    <col min="3590" max="3591" width="14.59765625" style="6" customWidth="1"/>
    <col min="3592" max="3593" width="14.19921875" style="6" customWidth="1"/>
    <col min="3594" max="3594" width="13.8984375" style="6" bestFit="1" customWidth="1"/>
    <col min="3595" max="3840" width="8.69921875" style="6"/>
    <col min="3841" max="3841" width="0" style="6" hidden="1" customWidth="1"/>
    <col min="3842" max="3843" width="14.19921875" style="6" customWidth="1"/>
    <col min="3844" max="3844" width="2.8984375" style="6" customWidth="1"/>
    <col min="3845" max="3845" width="34.5" style="6" customWidth="1"/>
    <col min="3846" max="3847" width="14.59765625" style="6" customWidth="1"/>
    <col min="3848" max="3849" width="14.19921875" style="6" customWidth="1"/>
    <col min="3850" max="3850" width="13.8984375" style="6" bestFit="1" customWidth="1"/>
    <col min="3851" max="4096" width="8.69921875" style="6"/>
    <col min="4097" max="4097" width="0" style="6" hidden="1" customWidth="1"/>
    <col min="4098" max="4099" width="14.19921875" style="6" customWidth="1"/>
    <col min="4100" max="4100" width="2.8984375" style="6" customWidth="1"/>
    <col min="4101" max="4101" width="34.5" style="6" customWidth="1"/>
    <col min="4102" max="4103" width="14.59765625" style="6" customWidth="1"/>
    <col min="4104" max="4105" width="14.19921875" style="6" customWidth="1"/>
    <col min="4106" max="4106" width="13.8984375" style="6" bestFit="1" customWidth="1"/>
    <col min="4107" max="4352" width="8.69921875" style="6"/>
    <col min="4353" max="4353" width="0" style="6" hidden="1" customWidth="1"/>
    <col min="4354" max="4355" width="14.19921875" style="6" customWidth="1"/>
    <col min="4356" max="4356" width="2.8984375" style="6" customWidth="1"/>
    <col min="4357" max="4357" width="34.5" style="6" customWidth="1"/>
    <col min="4358" max="4359" width="14.59765625" style="6" customWidth="1"/>
    <col min="4360" max="4361" width="14.19921875" style="6" customWidth="1"/>
    <col min="4362" max="4362" width="13.8984375" style="6" bestFit="1" customWidth="1"/>
    <col min="4363" max="4608" width="8.69921875" style="6"/>
    <col min="4609" max="4609" width="0" style="6" hidden="1" customWidth="1"/>
    <col min="4610" max="4611" width="14.19921875" style="6" customWidth="1"/>
    <col min="4612" max="4612" width="2.8984375" style="6" customWidth="1"/>
    <col min="4613" max="4613" width="34.5" style="6" customWidth="1"/>
    <col min="4614" max="4615" width="14.59765625" style="6" customWidth="1"/>
    <col min="4616" max="4617" width="14.19921875" style="6" customWidth="1"/>
    <col min="4618" max="4618" width="13.8984375" style="6" bestFit="1" customWidth="1"/>
    <col min="4619" max="4864" width="8.69921875" style="6"/>
    <col min="4865" max="4865" width="0" style="6" hidden="1" customWidth="1"/>
    <col min="4866" max="4867" width="14.19921875" style="6" customWidth="1"/>
    <col min="4868" max="4868" width="2.8984375" style="6" customWidth="1"/>
    <col min="4869" max="4869" width="34.5" style="6" customWidth="1"/>
    <col min="4870" max="4871" width="14.59765625" style="6" customWidth="1"/>
    <col min="4872" max="4873" width="14.19921875" style="6" customWidth="1"/>
    <col min="4874" max="4874" width="13.8984375" style="6" bestFit="1" customWidth="1"/>
    <col min="4875" max="5120" width="8.69921875" style="6"/>
    <col min="5121" max="5121" width="0" style="6" hidden="1" customWidth="1"/>
    <col min="5122" max="5123" width="14.19921875" style="6" customWidth="1"/>
    <col min="5124" max="5124" width="2.8984375" style="6" customWidth="1"/>
    <col min="5125" max="5125" width="34.5" style="6" customWidth="1"/>
    <col min="5126" max="5127" width="14.59765625" style="6" customWidth="1"/>
    <col min="5128" max="5129" width="14.19921875" style="6" customWidth="1"/>
    <col min="5130" max="5130" width="13.8984375" style="6" bestFit="1" customWidth="1"/>
    <col min="5131" max="5376" width="8.69921875" style="6"/>
    <col min="5377" max="5377" width="0" style="6" hidden="1" customWidth="1"/>
    <col min="5378" max="5379" width="14.19921875" style="6" customWidth="1"/>
    <col min="5380" max="5380" width="2.8984375" style="6" customWidth="1"/>
    <col min="5381" max="5381" width="34.5" style="6" customWidth="1"/>
    <col min="5382" max="5383" width="14.59765625" style="6" customWidth="1"/>
    <col min="5384" max="5385" width="14.19921875" style="6" customWidth="1"/>
    <col min="5386" max="5386" width="13.8984375" style="6" bestFit="1" customWidth="1"/>
    <col min="5387" max="5632" width="8.69921875" style="6"/>
    <col min="5633" max="5633" width="0" style="6" hidden="1" customWidth="1"/>
    <col min="5634" max="5635" width="14.19921875" style="6" customWidth="1"/>
    <col min="5636" max="5636" width="2.8984375" style="6" customWidth="1"/>
    <col min="5637" max="5637" width="34.5" style="6" customWidth="1"/>
    <col min="5638" max="5639" width="14.59765625" style="6" customWidth="1"/>
    <col min="5640" max="5641" width="14.19921875" style="6" customWidth="1"/>
    <col min="5642" max="5642" width="13.8984375" style="6" bestFit="1" customWidth="1"/>
    <col min="5643" max="5888" width="8.69921875" style="6"/>
    <col min="5889" max="5889" width="0" style="6" hidden="1" customWidth="1"/>
    <col min="5890" max="5891" width="14.19921875" style="6" customWidth="1"/>
    <col min="5892" max="5892" width="2.8984375" style="6" customWidth="1"/>
    <col min="5893" max="5893" width="34.5" style="6" customWidth="1"/>
    <col min="5894" max="5895" width="14.59765625" style="6" customWidth="1"/>
    <col min="5896" max="5897" width="14.19921875" style="6" customWidth="1"/>
    <col min="5898" max="5898" width="13.8984375" style="6" bestFit="1" customWidth="1"/>
    <col min="5899" max="6144" width="8.69921875" style="6"/>
    <col min="6145" max="6145" width="0" style="6" hidden="1" customWidth="1"/>
    <col min="6146" max="6147" width="14.19921875" style="6" customWidth="1"/>
    <col min="6148" max="6148" width="2.8984375" style="6" customWidth="1"/>
    <col min="6149" max="6149" width="34.5" style="6" customWidth="1"/>
    <col min="6150" max="6151" width="14.59765625" style="6" customWidth="1"/>
    <col min="6152" max="6153" width="14.19921875" style="6" customWidth="1"/>
    <col min="6154" max="6154" width="13.8984375" style="6" bestFit="1" customWidth="1"/>
    <col min="6155" max="6400" width="8.69921875" style="6"/>
    <col min="6401" max="6401" width="0" style="6" hidden="1" customWidth="1"/>
    <col min="6402" max="6403" width="14.19921875" style="6" customWidth="1"/>
    <col min="6404" max="6404" width="2.8984375" style="6" customWidth="1"/>
    <col min="6405" max="6405" width="34.5" style="6" customWidth="1"/>
    <col min="6406" max="6407" width="14.59765625" style="6" customWidth="1"/>
    <col min="6408" max="6409" width="14.19921875" style="6" customWidth="1"/>
    <col min="6410" max="6410" width="13.8984375" style="6" bestFit="1" customWidth="1"/>
    <col min="6411" max="6656" width="8.69921875" style="6"/>
    <col min="6657" max="6657" width="0" style="6" hidden="1" customWidth="1"/>
    <col min="6658" max="6659" width="14.19921875" style="6" customWidth="1"/>
    <col min="6660" max="6660" width="2.8984375" style="6" customWidth="1"/>
    <col min="6661" max="6661" width="34.5" style="6" customWidth="1"/>
    <col min="6662" max="6663" width="14.59765625" style="6" customWidth="1"/>
    <col min="6664" max="6665" width="14.19921875" style="6" customWidth="1"/>
    <col min="6666" max="6666" width="13.8984375" style="6" bestFit="1" customWidth="1"/>
    <col min="6667" max="6912" width="8.69921875" style="6"/>
    <col min="6913" max="6913" width="0" style="6" hidden="1" customWidth="1"/>
    <col min="6914" max="6915" width="14.19921875" style="6" customWidth="1"/>
    <col min="6916" max="6916" width="2.8984375" style="6" customWidth="1"/>
    <col min="6917" max="6917" width="34.5" style="6" customWidth="1"/>
    <col min="6918" max="6919" width="14.59765625" style="6" customWidth="1"/>
    <col min="6920" max="6921" width="14.19921875" style="6" customWidth="1"/>
    <col min="6922" max="6922" width="13.8984375" style="6" bestFit="1" customWidth="1"/>
    <col min="6923" max="7168" width="8.69921875" style="6"/>
    <col min="7169" max="7169" width="0" style="6" hidden="1" customWidth="1"/>
    <col min="7170" max="7171" width="14.19921875" style="6" customWidth="1"/>
    <col min="7172" max="7172" width="2.8984375" style="6" customWidth="1"/>
    <col min="7173" max="7173" width="34.5" style="6" customWidth="1"/>
    <col min="7174" max="7175" width="14.59765625" style="6" customWidth="1"/>
    <col min="7176" max="7177" width="14.19921875" style="6" customWidth="1"/>
    <col min="7178" max="7178" width="13.8984375" style="6" bestFit="1" customWidth="1"/>
    <col min="7179" max="7424" width="8.69921875" style="6"/>
    <col min="7425" max="7425" width="0" style="6" hidden="1" customWidth="1"/>
    <col min="7426" max="7427" width="14.19921875" style="6" customWidth="1"/>
    <col min="7428" max="7428" width="2.8984375" style="6" customWidth="1"/>
    <col min="7429" max="7429" width="34.5" style="6" customWidth="1"/>
    <col min="7430" max="7431" width="14.59765625" style="6" customWidth="1"/>
    <col min="7432" max="7433" width="14.19921875" style="6" customWidth="1"/>
    <col min="7434" max="7434" width="13.8984375" style="6" bestFit="1" customWidth="1"/>
    <col min="7435" max="7680" width="8.69921875" style="6"/>
    <col min="7681" max="7681" width="0" style="6" hidden="1" customWidth="1"/>
    <col min="7682" max="7683" width="14.19921875" style="6" customWidth="1"/>
    <col min="7684" max="7684" width="2.8984375" style="6" customWidth="1"/>
    <col min="7685" max="7685" width="34.5" style="6" customWidth="1"/>
    <col min="7686" max="7687" width="14.59765625" style="6" customWidth="1"/>
    <col min="7688" max="7689" width="14.19921875" style="6" customWidth="1"/>
    <col min="7690" max="7690" width="13.8984375" style="6" bestFit="1" customWidth="1"/>
    <col min="7691" max="7936" width="8.69921875" style="6"/>
    <col min="7937" max="7937" width="0" style="6" hidden="1" customWidth="1"/>
    <col min="7938" max="7939" width="14.19921875" style="6" customWidth="1"/>
    <col min="7940" max="7940" width="2.8984375" style="6" customWidth="1"/>
    <col min="7941" max="7941" width="34.5" style="6" customWidth="1"/>
    <col min="7942" max="7943" width="14.59765625" style="6" customWidth="1"/>
    <col min="7944" max="7945" width="14.19921875" style="6" customWidth="1"/>
    <col min="7946" max="7946" width="13.8984375" style="6" bestFit="1" customWidth="1"/>
    <col min="7947" max="8192" width="8.69921875" style="6"/>
    <col min="8193" max="8193" width="0" style="6" hidden="1" customWidth="1"/>
    <col min="8194" max="8195" width="14.19921875" style="6" customWidth="1"/>
    <col min="8196" max="8196" width="2.8984375" style="6" customWidth="1"/>
    <col min="8197" max="8197" width="34.5" style="6" customWidth="1"/>
    <col min="8198" max="8199" width="14.59765625" style="6" customWidth="1"/>
    <col min="8200" max="8201" width="14.19921875" style="6" customWidth="1"/>
    <col min="8202" max="8202" width="13.8984375" style="6" bestFit="1" customWidth="1"/>
    <col min="8203" max="8448" width="8.69921875" style="6"/>
    <col min="8449" max="8449" width="0" style="6" hidden="1" customWidth="1"/>
    <col min="8450" max="8451" width="14.19921875" style="6" customWidth="1"/>
    <col min="8452" max="8452" width="2.8984375" style="6" customWidth="1"/>
    <col min="8453" max="8453" width="34.5" style="6" customWidth="1"/>
    <col min="8454" max="8455" width="14.59765625" style="6" customWidth="1"/>
    <col min="8456" max="8457" width="14.19921875" style="6" customWidth="1"/>
    <col min="8458" max="8458" width="13.8984375" style="6" bestFit="1" customWidth="1"/>
    <col min="8459" max="8704" width="8.69921875" style="6"/>
    <col min="8705" max="8705" width="0" style="6" hidden="1" customWidth="1"/>
    <col min="8706" max="8707" width="14.19921875" style="6" customWidth="1"/>
    <col min="8708" max="8708" width="2.8984375" style="6" customWidth="1"/>
    <col min="8709" max="8709" width="34.5" style="6" customWidth="1"/>
    <col min="8710" max="8711" width="14.59765625" style="6" customWidth="1"/>
    <col min="8712" max="8713" width="14.19921875" style="6" customWidth="1"/>
    <col min="8714" max="8714" width="13.8984375" style="6" bestFit="1" customWidth="1"/>
    <col min="8715" max="8960" width="8.69921875" style="6"/>
    <col min="8961" max="8961" width="0" style="6" hidden="1" customWidth="1"/>
    <col min="8962" max="8963" width="14.19921875" style="6" customWidth="1"/>
    <col min="8964" max="8964" width="2.8984375" style="6" customWidth="1"/>
    <col min="8965" max="8965" width="34.5" style="6" customWidth="1"/>
    <col min="8966" max="8967" width="14.59765625" style="6" customWidth="1"/>
    <col min="8968" max="8969" width="14.19921875" style="6" customWidth="1"/>
    <col min="8970" max="8970" width="13.8984375" style="6" bestFit="1" customWidth="1"/>
    <col min="8971" max="9216" width="8.69921875" style="6"/>
    <col min="9217" max="9217" width="0" style="6" hidden="1" customWidth="1"/>
    <col min="9218" max="9219" width="14.19921875" style="6" customWidth="1"/>
    <col min="9220" max="9220" width="2.8984375" style="6" customWidth="1"/>
    <col min="9221" max="9221" width="34.5" style="6" customWidth="1"/>
    <col min="9222" max="9223" width="14.59765625" style="6" customWidth="1"/>
    <col min="9224" max="9225" width="14.19921875" style="6" customWidth="1"/>
    <col min="9226" max="9226" width="13.8984375" style="6" bestFit="1" customWidth="1"/>
    <col min="9227" max="9472" width="8.69921875" style="6"/>
    <col min="9473" max="9473" width="0" style="6" hidden="1" customWidth="1"/>
    <col min="9474" max="9475" width="14.19921875" style="6" customWidth="1"/>
    <col min="9476" max="9476" width="2.8984375" style="6" customWidth="1"/>
    <col min="9477" max="9477" width="34.5" style="6" customWidth="1"/>
    <col min="9478" max="9479" width="14.59765625" style="6" customWidth="1"/>
    <col min="9480" max="9481" width="14.19921875" style="6" customWidth="1"/>
    <col min="9482" max="9482" width="13.8984375" style="6" bestFit="1" customWidth="1"/>
    <col min="9483" max="9728" width="8.69921875" style="6"/>
    <col min="9729" max="9729" width="0" style="6" hidden="1" customWidth="1"/>
    <col min="9730" max="9731" width="14.19921875" style="6" customWidth="1"/>
    <col min="9732" max="9732" width="2.8984375" style="6" customWidth="1"/>
    <col min="9733" max="9733" width="34.5" style="6" customWidth="1"/>
    <col min="9734" max="9735" width="14.59765625" style="6" customWidth="1"/>
    <col min="9736" max="9737" width="14.19921875" style="6" customWidth="1"/>
    <col min="9738" max="9738" width="13.8984375" style="6" bestFit="1" customWidth="1"/>
    <col min="9739" max="9984" width="8.69921875" style="6"/>
    <col min="9985" max="9985" width="0" style="6" hidden="1" customWidth="1"/>
    <col min="9986" max="9987" width="14.19921875" style="6" customWidth="1"/>
    <col min="9988" max="9988" width="2.8984375" style="6" customWidth="1"/>
    <col min="9989" max="9989" width="34.5" style="6" customWidth="1"/>
    <col min="9990" max="9991" width="14.59765625" style="6" customWidth="1"/>
    <col min="9992" max="9993" width="14.19921875" style="6" customWidth="1"/>
    <col min="9994" max="9994" width="13.8984375" style="6" bestFit="1" customWidth="1"/>
    <col min="9995" max="10240" width="8.69921875" style="6"/>
    <col min="10241" max="10241" width="0" style="6" hidden="1" customWidth="1"/>
    <col min="10242" max="10243" width="14.19921875" style="6" customWidth="1"/>
    <col min="10244" max="10244" width="2.8984375" style="6" customWidth="1"/>
    <col min="10245" max="10245" width="34.5" style="6" customWidth="1"/>
    <col min="10246" max="10247" width="14.59765625" style="6" customWidth="1"/>
    <col min="10248" max="10249" width="14.19921875" style="6" customWidth="1"/>
    <col min="10250" max="10250" width="13.8984375" style="6" bestFit="1" customWidth="1"/>
    <col min="10251" max="10496" width="8.69921875" style="6"/>
    <col min="10497" max="10497" width="0" style="6" hidden="1" customWidth="1"/>
    <col min="10498" max="10499" width="14.19921875" style="6" customWidth="1"/>
    <col min="10500" max="10500" width="2.8984375" style="6" customWidth="1"/>
    <col min="10501" max="10501" width="34.5" style="6" customWidth="1"/>
    <col min="10502" max="10503" width="14.59765625" style="6" customWidth="1"/>
    <col min="10504" max="10505" width="14.19921875" style="6" customWidth="1"/>
    <col min="10506" max="10506" width="13.8984375" style="6" bestFit="1" customWidth="1"/>
    <col min="10507" max="10752" width="8.69921875" style="6"/>
    <col min="10753" max="10753" width="0" style="6" hidden="1" customWidth="1"/>
    <col min="10754" max="10755" width="14.19921875" style="6" customWidth="1"/>
    <col min="10756" max="10756" width="2.8984375" style="6" customWidth="1"/>
    <col min="10757" max="10757" width="34.5" style="6" customWidth="1"/>
    <col min="10758" max="10759" width="14.59765625" style="6" customWidth="1"/>
    <col min="10760" max="10761" width="14.19921875" style="6" customWidth="1"/>
    <col min="10762" max="10762" width="13.8984375" style="6" bestFit="1" customWidth="1"/>
    <col min="10763" max="11008" width="8.69921875" style="6"/>
    <col min="11009" max="11009" width="0" style="6" hidden="1" customWidth="1"/>
    <col min="11010" max="11011" width="14.19921875" style="6" customWidth="1"/>
    <col min="11012" max="11012" width="2.8984375" style="6" customWidth="1"/>
    <col min="11013" max="11013" width="34.5" style="6" customWidth="1"/>
    <col min="11014" max="11015" width="14.59765625" style="6" customWidth="1"/>
    <col min="11016" max="11017" width="14.19921875" style="6" customWidth="1"/>
    <col min="11018" max="11018" width="13.8984375" style="6" bestFit="1" customWidth="1"/>
    <col min="11019" max="11264" width="8.69921875" style="6"/>
    <col min="11265" max="11265" width="0" style="6" hidden="1" customWidth="1"/>
    <col min="11266" max="11267" width="14.19921875" style="6" customWidth="1"/>
    <col min="11268" max="11268" width="2.8984375" style="6" customWidth="1"/>
    <col min="11269" max="11269" width="34.5" style="6" customWidth="1"/>
    <col min="11270" max="11271" width="14.59765625" style="6" customWidth="1"/>
    <col min="11272" max="11273" width="14.19921875" style="6" customWidth="1"/>
    <col min="11274" max="11274" width="13.8984375" style="6" bestFit="1" customWidth="1"/>
    <col min="11275" max="11520" width="8.69921875" style="6"/>
    <col min="11521" max="11521" width="0" style="6" hidden="1" customWidth="1"/>
    <col min="11522" max="11523" width="14.19921875" style="6" customWidth="1"/>
    <col min="11524" max="11524" width="2.8984375" style="6" customWidth="1"/>
    <col min="11525" max="11525" width="34.5" style="6" customWidth="1"/>
    <col min="11526" max="11527" width="14.59765625" style="6" customWidth="1"/>
    <col min="11528" max="11529" width="14.19921875" style="6" customWidth="1"/>
    <col min="11530" max="11530" width="13.8984375" style="6" bestFit="1" customWidth="1"/>
    <col min="11531" max="11776" width="8.69921875" style="6"/>
    <col min="11777" max="11777" width="0" style="6" hidden="1" customWidth="1"/>
    <col min="11778" max="11779" width="14.19921875" style="6" customWidth="1"/>
    <col min="11780" max="11780" width="2.8984375" style="6" customWidth="1"/>
    <col min="11781" max="11781" width="34.5" style="6" customWidth="1"/>
    <col min="11782" max="11783" width="14.59765625" style="6" customWidth="1"/>
    <col min="11784" max="11785" width="14.19921875" style="6" customWidth="1"/>
    <col min="11786" max="11786" width="13.8984375" style="6" bestFit="1" customWidth="1"/>
    <col min="11787" max="12032" width="8.69921875" style="6"/>
    <col min="12033" max="12033" width="0" style="6" hidden="1" customWidth="1"/>
    <col min="12034" max="12035" width="14.19921875" style="6" customWidth="1"/>
    <col min="12036" max="12036" width="2.8984375" style="6" customWidth="1"/>
    <col min="12037" max="12037" width="34.5" style="6" customWidth="1"/>
    <col min="12038" max="12039" width="14.59765625" style="6" customWidth="1"/>
    <col min="12040" max="12041" width="14.19921875" style="6" customWidth="1"/>
    <col min="12042" max="12042" width="13.8984375" style="6" bestFit="1" customWidth="1"/>
    <col min="12043" max="12288" width="8.69921875" style="6"/>
    <col min="12289" max="12289" width="0" style="6" hidden="1" customWidth="1"/>
    <col min="12290" max="12291" width="14.19921875" style="6" customWidth="1"/>
    <col min="12292" max="12292" width="2.8984375" style="6" customWidth="1"/>
    <col min="12293" max="12293" width="34.5" style="6" customWidth="1"/>
    <col min="12294" max="12295" width="14.59765625" style="6" customWidth="1"/>
    <col min="12296" max="12297" width="14.19921875" style="6" customWidth="1"/>
    <col min="12298" max="12298" width="13.8984375" style="6" bestFit="1" customWidth="1"/>
    <col min="12299" max="12544" width="8.69921875" style="6"/>
    <col min="12545" max="12545" width="0" style="6" hidden="1" customWidth="1"/>
    <col min="12546" max="12547" width="14.19921875" style="6" customWidth="1"/>
    <col min="12548" max="12548" width="2.8984375" style="6" customWidth="1"/>
    <col min="12549" max="12549" width="34.5" style="6" customWidth="1"/>
    <col min="12550" max="12551" width="14.59765625" style="6" customWidth="1"/>
    <col min="12552" max="12553" width="14.19921875" style="6" customWidth="1"/>
    <col min="12554" max="12554" width="13.8984375" style="6" bestFit="1" customWidth="1"/>
    <col min="12555" max="12800" width="8.69921875" style="6"/>
    <col min="12801" max="12801" width="0" style="6" hidden="1" customWidth="1"/>
    <col min="12802" max="12803" width="14.19921875" style="6" customWidth="1"/>
    <col min="12804" max="12804" width="2.8984375" style="6" customWidth="1"/>
    <col min="12805" max="12805" width="34.5" style="6" customWidth="1"/>
    <col min="12806" max="12807" width="14.59765625" style="6" customWidth="1"/>
    <col min="12808" max="12809" width="14.19921875" style="6" customWidth="1"/>
    <col min="12810" max="12810" width="13.8984375" style="6" bestFit="1" customWidth="1"/>
    <col min="12811" max="13056" width="8.69921875" style="6"/>
    <col min="13057" max="13057" width="0" style="6" hidden="1" customWidth="1"/>
    <col min="13058" max="13059" width="14.19921875" style="6" customWidth="1"/>
    <col min="13060" max="13060" width="2.8984375" style="6" customWidth="1"/>
    <col min="13061" max="13061" width="34.5" style="6" customWidth="1"/>
    <col min="13062" max="13063" width="14.59765625" style="6" customWidth="1"/>
    <col min="13064" max="13065" width="14.19921875" style="6" customWidth="1"/>
    <col min="13066" max="13066" width="13.8984375" style="6" bestFit="1" customWidth="1"/>
    <col min="13067" max="13312" width="8.69921875" style="6"/>
    <col min="13313" max="13313" width="0" style="6" hidden="1" customWidth="1"/>
    <col min="13314" max="13315" width="14.19921875" style="6" customWidth="1"/>
    <col min="13316" max="13316" width="2.8984375" style="6" customWidth="1"/>
    <col min="13317" max="13317" width="34.5" style="6" customWidth="1"/>
    <col min="13318" max="13319" width="14.59765625" style="6" customWidth="1"/>
    <col min="13320" max="13321" width="14.19921875" style="6" customWidth="1"/>
    <col min="13322" max="13322" width="13.8984375" style="6" bestFit="1" customWidth="1"/>
    <col min="13323" max="13568" width="8.69921875" style="6"/>
    <col min="13569" max="13569" width="0" style="6" hidden="1" customWidth="1"/>
    <col min="13570" max="13571" width="14.19921875" style="6" customWidth="1"/>
    <col min="13572" max="13572" width="2.8984375" style="6" customWidth="1"/>
    <col min="13573" max="13573" width="34.5" style="6" customWidth="1"/>
    <col min="13574" max="13575" width="14.59765625" style="6" customWidth="1"/>
    <col min="13576" max="13577" width="14.19921875" style="6" customWidth="1"/>
    <col min="13578" max="13578" width="13.8984375" style="6" bestFit="1" customWidth="1"/>
    <col min="13579" max="13824" width="8.69921875" style="6"/>
    <col min="13825" max="13825" width="0" style="6" hidden="1" customWidth="1"/>
    <col min="13826" max="13827" width="14.19921875" style="6" customWidth="1"/>
    <col min="13828" max="13828" width="2.8984375" style="6" customWidth="1"/>
    <col min="13829" max="13829" width="34.5" style="6" customWidth="1"/>
    <col min="13830" max="13831" width="14.59765625" style="6" customWidth="1"/>
    <col min="13832" max="13833" width="14.19921875" style="6" customWidth="1"/>
    <col min="13834" max="13834" width="13.8984375" style="6" bestFit="1" customWidth="1"/>
    <col min="13835" max="14080" width="8.69921875" style="6"/>
    <col min="14081" max="14081" width="0" style="6" hidden="1" customWidth="1"/>
    <col min="14082" max="14083" width="14.19921875" style="6" customWidth="1"/>
    <col min="14084" max="14084" width="2.8984375" style="6" customWidth="1"/>
    <col min="14085" max="14085" width="34.5" style="6" customWidth="1"/>
    <col min="14086" max="14087" width="14.59765625" style="6" customWidth="1"/>
    <col min="14088" max="14089" width="14.19921875" style="6" customWidth="1"/>
    <col min="14090" max="14090" width="13.8984375" style="6" bestFit="1" customWidth="1"/>
    <col min="14091" max="14336" width="8.69921875" style="6"/>
    <col min="14337" max="14337" width="0" style="6" hidden="1" customWidth="1"/>
    <col min="14338" max="14339" width="14.19921875" style="6" customWidth="1"/>
    <col min="14340" max="14340" width="2.8984375" style="6" customWidth="1"/>
    <col min="14341" max="14341" width="34.5" style="6" customWidth="1"/>
    <col min="14342" max="14343" width="14.59765625" style="6" customWidth="1"/>
    <col min="14344" max="14345" width="14.19921875" style="6" customWidth="1"/>
    <col min="14346" max="14346" width="13.8984375" style="6" bestFit="1" customWidth="1"/>
    <col min="14347" max="14592" width="8.69921875" style="6"/>
    <col min="14593" max="14593" width="0" style="6" hidden="1" customWidth="1"/>
    <col min="14594" max="14595" width="14.19921875" style="6" customWidth="1"/>
    <col min="14596" max="14596" width="2.8984375" style="6" customWidth="1"/>
    <col min="14597" max="14597" width="34.5" style="6" customWidth="1"/>
    <col min="14598" max="14599" width="14.59765625" style="6" customWidth="1"/>
    <col min="14600" max="14601" width="14.19921875" style="6" customWidth="1"/>
    <col min="14602" max="14602" width="13.8984375" style="6" bestFit="1" customWidth="1"/>
    <col min="14603" max="14848" width="8.69921875" style="6"/>
    <col min="14849" max="14849" width="0" style="6" hidden="1" customWidth="1"/>
    <col min="14850" max="14851" width="14.19921875" style="6" customWidth="1"/>
    <col min="14852" max="14852" width="2.8984375" style="6" customWidth="1"/>
    <col min="14853" max="14853" width="34.5" style="6" customWidth="1"/>
    <col min="14854" max="14855" width="14.59765625" style="6" customWidth="1"/>
    <col min="14856" max="14857" width="14.19921875" style="6" customWidth="1"/>
    <col min="14858" max="14858" width="13.8984375" style="6" bestFit="1" customWidth="1"/>
    <col min="14859" max="15104" width="8.69921875" style="6"/>
    <col min="15105" max="15105" width="0" style="6" hidden="1" customWidth="1"/>
    <col min="15106" max="15107" width="14.19921875" style="6" customWidth="1"/>
    <col min="15108" max="15108" width="2.8984375" style="6" customWidth="1"/>
    <col min="15109" max="15109" width="34.5" style="6" customWidth="1"/>
    <col min="15110" max="15111" width="14.59765625" style="6" customWidth="1"/>
    <col min="15112" max="15113" width="14.19921875" style="6" customWidth="1"/>
    <col min="15114" max="15114" width="13.8984375" style="6" bestFit="1" customWidth="1"/>
    <col min="15115" max="15360" width="8.69921875" style="6"/>
    <col min="15361" max="15361" width="0" style="6" hidden="1" customWidth="1"/>
    <col min="15362" max="15363" width="14.19921875" style="6" customWidth="1"/>
    <col min="15364" max="15364" width="2.8984375" style="6" customWidth="1"/>
    <col min="15365" max="15365" width="34.5" style="6" customWidth="1"/>
    <col min="15366" max="15367" width="14.59765625" style="6" customWidth="1"/>
    <col min="15368" max="15369" width="14.19921875" style="6" customWidth="1"/>
    <col min="15370" max="15370" width="13.8984375" style="6" bestFit="1" customWidth="1"/>
    <col min="15371" max="15616" width="8.69921875" style="6"/>
    <col min="15617" max="15617" width="0" style="6" hidden="1" customWidth="1"/>
    <col min="15618" max="15619" width="14.19921875" style="6" customWidth="1"/>
    <col min="15620" max="15620" width="2.8984375" style="6" customWidth="1"/>
    <col min="15621" max="15621" width="34.5" style="6" customWidth="1"/>
    <col min="15622" max="15623" width="14.59765625" style="6" customWidth="1"/>
    <col min="15624" max="15625" width="14.19921875" style="6" customWidth="1"/>
    <col min="15626" max="15626" width="13.8984375" style="6" bestFit="1" customWidth="1"/>
    <col min="15627" max="15872" width="8.69921875" style="6"/>
    <col min="15873" max="15873" width="0" style="6" hidden="1" customWidth="1"/>
    <col min="15874" max="15875" width="14.19921875" style="6" customWidth="1"/>
    <col min="15876" max="15876" width="2.8984375" style="6" customWidth="1"/>
    <col min="15877" max="15877" width="34.5" style="6" customWidth="1"/>
    <col min="15878" max="15879" width="14.59765625" style="6" customWidth="1"/>
    <col min="15880" max="15881" width="14.19921875" style="6" customWidth="1"/>
    <col min="15882" max="15882" width="13.8984375" style="6" bestFit="1" customWidth="1"/>
    <col min="15883" max="16128" width="8.69921875" style="6"/>
    <col min="16129" max="16129" width="0" style="6" hidden="1" customWidth="1"/>
    <col min="16130" max="16131" width="14.19921875" style="6" customWidth="1"/>
    <col min="16132" max="16132" width="2.8984375" style="6" customWidth="1"/>
    <col min="16133" max="16133" width="34.5" style="6" customWidth="1"/>
    <col min="16134" max="16135" width="14.59765625" style="6" customWidth="1"/>
    <col min="16136" max="16137" width="14.19921875" style="6" customWidth="1"/>
    <col min="16138" max="16138" width="13.8984375" style="6" bestFit="1" customWidth="1"/>
    <col min="16139" max="16384" width="8.69921875" style="6"/>
  </cols>
  <sheetData>
    <row r="1" spans="1:10" ht="16.95" customHeight="1">
      <c r="G1" s="108"/>
      <c r="H1" s="6"/>
    </row>
    <row r="2" spans="1:10" ht="16.95" customHeight="1">
      <c r="A2" s="340" t="s">
        <v>13</v>
      </c>
      <c r="B2" s="340"/>
      <c r="C2" s="340"/>
      <c r="D2" s="340"/>
      <c r="E2" s="340"/>
      <c r="F2" s="340"/>
      <c r="G2" s="340"/>
      <c r="H2" s="340"/>
      <c r="I2" s="340"/>
    </row>
    <row r="3" spans="1:10" s="4" customFormat="1" ht="16.95" customHeight="1">
      <c r="A3" s="341" t="s">
        <v>192</v>
      </c>
      <c r="B3" s="341"/>
      <c r="C3" s="341"/>
      <c r="D3" s="341"/>
      <c r="E3" s="341"/>
      <c r="F3" s="341"/>
      <c r="G3" s="341"/>
      <c r="H3" s="341"/>
      <c r="I3" s="341"/>
      <c r="J3" s="26"/>
    </row>
    <row r="4" spans="1:10" s="4" customFormat="1" ht="16.95" customHeight="1">
      <c r="A4" s="326" t="s">
        <v>205</v>
      </c>
      <c r="B4" s="326"/>
      <c r="C4" s="326"/>
      <c r="D4" s="326"/>
      <c r="E4" s="326"/>
      <c r="F4" s="326"/>
      <c r="G4" s="326"/>
      <c r="H4" s="326"/>
      <c r="I4" s="326"/>
      <c r="J4" s="26"/>
    </row>
    <row r="5" spans="1:10" s="4" customFormat="1" ht="16.95" customHeight="1">
      <c r="A5" s="46" t="s">
        <v>10</v>
      </c>
      <c r="B5" s="71"/>
      <c r="C5" s="47"/>
      <c r="D5" s="47"/>
      <c r="E5" s="47"/>
      <c r="F5" s="342"/>
      <c r="G5" s="342"/>
      <c r="H5" s="327" t="s">
        <v>193</v>
      </c>
      <c r="I5" s="327"/>
      <c r="J5" s="26"/>
    </row>
    <row r="6" spans="1:10" s="4" customFormat="1" ht="16.95" customHeight="1">
      <c r="A6" s="328" t="s">
        <v>11</v>
      </c>
      <c r="B6" s="343" t="s">
        <v>14</v>
      </c>
      <c r="C6" s="344"/>
      <c r="D6" s="332" t="s">
        <v>15</v>
      </c>
      <c r="E6" s="333"/>
      <c r="F6" s="345" t="s">
        <v>16</v>
      </c>
      <c r="G6" s="336" t="s">
        <v>17</v>
      </c>
      <c r="H6" s="339" t="s">
        <v>89</v>
      </c>
      <c r="I6" s="339"/>
      <c r="J6" s="26"/>
    </row>
    <row r="7" spans="1:10" s="4" customFormat="1" ht="16.95" customHeight="1">
      <c r="A7" s="329"/>
      <c r="B7" s="1" t="s">
        <v>18</v>
      </c>
      <c r="C7" s="1" t="s">
        <v>19</v>
      </c>
      <c r="D7" s="334"/>
      <c r="E7" s="335"/>
      <c r="F7" s="337"/>
      <c r="G7" s="346"/>
      <c r="H7" s="109" t="s">
        <v>5</v>
      </c>
      <c r="I7" s="143" t="s">
        <v>91</v>
      </c>
      <c r="J7" s="26"/>
    </row>
    <row r="8" spans="1:10" s="4" customFormat="1" ht="16.95" customHeight="1">
      <c r="A8" s="126"/>
      <c r="B8" s="226" t="s">
        <v>217</v>
      </c>
      <c r="C8" s="216" t="s">
        <v>52</v>
      </c>
      <c r="D8" s="227" t="s">
        <v>12</v>
      </c>
      <c r="E8" s="228" t="s">
        <v>174</v>
      </c>
      <c r="F8" s="191">
        <v>15000</v>
      </c>
      <c r="G8" s="229">
        <v>15000</v>
      </c>
      <c r="H8" s="91">
        <v>0</v>
      </c>
      <c r="I8" s="40">
        <v>0</v>
      </c>
      <c r="J8" s="26"/>
    </row>
    <row r="9" spans="1:10" s="4" customFormat="1" ht="16.95" customHeight="1">
      <c r="A9" s="13"/>
      <c r="B9" s="2"/>
      <c r="C9" s="27"/>
      <c r="D9" s="41" t="s">
        <v>12</v>
      </c>
      <c r="E9" s="145" t="s">
        <v>107</v>
      </c>
      <c r="F9" s="191">
        <v>11900</v>
      </c>
      <c r="G9" s="40">
        <v>14000</v>
      </c>
      <c r="H9" s="77">
        <v>-2100</v>
      </c>
      <c r="I9" s="35">
        <v>-15</v>
      </c>
      <c r="J9" s="26"/>
    </row>
    <row r="10" spans="1:10" s="4" customFormat="1" ht="16.95" customHeight="1">
      <c r="A10" s="13"/>
      <c r="B10" s="16"/>
      <c r="C10" s="15"/>
      <c r="D10" s="41" t="s">
        <v>12</v>
      </c>
      <c r="E10" s="145" t="s">
        <v>108</v>
      </c>
      <c r="F10" s="192">
        <v>50000</v>
      </c>
      <c r="G10" s="40">
        <v>50000</v>
      </c>
      <c r="H10" s="91">
        <v>0</v>
      </c>
      <c r="I10" s="40">
        <v>0</v>
      </c>
      <c r="J10" s="26"/>
    </row>
    <row r="11" spans="1:10" s="4" customFormat="1" ht="16.95" customHeight="1">
      <c r="A11" s="13"/>
      <c r="B11" s="16"/>
      <c r="C11" s="15"/>
      <c r="D11" s="41" t="s">
        <v>12</v>
      </c>
      <c r="E11" s="230" t="s">
        <v>175</v>
      </c>
      <c r="F11" s="191">
        <v>50000</v>
      </c>
      <c r="G11" s="40">
        <v>50000</v>
      </c>
      <c r="H11" s="91">
        <v>0</v>
      </c>
      <c r="I11" s="40">
        <v>0</v>
      </c>
      <c r="J11" s="26"/>
    </row>
    <row r="12" spans="1:10" s="4" customFormat="1" ht="16.95" customHeight="1">
      <c r="A12" s="13"/>
      <c r="B12" s="14"/>
      <c r="C12" s="15"/>
      <c r="D12" s="41" t="s">
        <v>12</v>
      </c>
      <c r="E12" s="230" t="s">
        <v>176</v>
      </c>
      <c r="F12" s="91">
        <v>100000</v>
      </c>
      <c r="G12" s="40">
        <v>100000</v>
      </c>
      <c r="H12" s="91">
        <v>0</v>
      </c>
      <c r="I12" s="40">
        <v>0</v>
      </c>
      <c r="J12" s="26"/>
    </row>
    <row r="13" spans="1:10" s="4" customFormat="1" ht="16.95" customHeight="1">
      <c r="A13" s="13"/>
      <c r="B13" s="14"/>
      <c r="C13" s="15"/>
      <c r="D13" s="41" t="s">
        <v>12</v>
      </c>
      <c r="E13" s="230" t="s">
        <v>128</v>
      </c>
      <c r="F13" s="91">
        <v>30000</v>
      </c>
      <c r="G13" s="40">
        <v>30000</v>
      </c>
      <c r="H13" s="91">
        <v>0</v>
      </c>
      <c r="I13" s="40">
        <v>0</v>
      </c>
      <c r="J13" s="26"/>
    </row>
    <row r="14" spans="1:10" s="4" customFormat="1" ht="16.95" customHeight="1">
      <c r="A14" s="13"/>
      <c r="B14" s="14"/>
      <c r="C14" s="15"/>
      <c r="D14" s="41" t="s">
        <v>12</v>
      </c>
      <c r="E14" s="230" t="s">
        <v>129</v>
      </c>
      <c r="F14" s="91">
        <v>13000</v>
      </c>
      <c r="G14" s="40">
        <v>13000</v>
      </c>
      <c r="H14" s="91">
        <v>0</v>
      </c>
      <c r="I14" s="40">
        <v>0</v>
      </c>
      <c r="J14" s="26"/>
    </row>
    <row r="15" spans="1:10" s="4" customFormat="1" ht="16.95" customHeight="1">
      <c r="A15" s="13"/>
      <c r="B15" s="14"/>
      <c r="C15" s="15"/>
      <c r="D15" s="41" t="s">
        <v>12</v>
      </c>
      <c r="E15" s="230" t="s">
        <v>130</v>
      </c>
      <c r="F15" s="91">
        <v>0</v>
      </c>
      <c r="G15" s="40">
        <v>111000</v>
      </c>
      <c r="H15" s="77">
        <v>-111000</v>
      </c>
      <c r="I15" s="35">
        <v>-100</v>
      </c>
      <c r="J15" s="26"/>
    </row>
    <row r="16" spans="1:10" s="4" customFormat="1" ht="16.95" customHeight="1">
      <c r="A16" s="13"/>
      <c r="B16" s="14"/>
      <c r="C16" s="15"/>
      <c r="D16" s="41" t="s">
        <v>12</v>
      </c>
      <c r="E16" s="18" t="s">
        <v>177</v>
      </c>
      <c r="F16" s="91">
        <v>10000</v>
      </c>
      <c r="G16" s="40">
        <v>10000</v>
      </c>
      <c r="H16" s="91">
        <v>0</v>
      </c>
      <c r="I16" s="40">
        <v>0</v>
      </c>
      <c r="J16" s="26"/>
    </row>
    <row r="17" spans="1:10" s="4" customFormat="1" ht="16.95" customHeight="1">
      <c r="A17" s="13"/>
      <c r="B17" s="14"/>
      <c r="C17" s="15"/>
      <c r="D17" s="41" t="s">
        <v>12</v>
      </c>
      <c r="E17" s="18" t="s">
        <v>178</v>
      </c>
      <c r="F17" s="91">
        <v>30000</v>
      </c>
      <c r="G17" s="40">
        <v>30000</v>
      </c>
      <c r="H17" s="91">
        <v>0</v>
      </c>
      <c r="I17" s="40">
        <v>0</v>
      </c>
      <c r="J17" s="26"/>
    </row>
    <row r="18" spans="1:10" s="4" customFormat="1" ht="16.95" customHeight="1">
      <c r="A18" s="13"/>
      <c r="B18" s="14"/>
      <c r="C18" s="15"/>
      <c r="D18" s="41" t="s">
        <v>12</v>
      </c>
      <c r="E18" s="3" t="s">
        <v>218</v>
      </c>
      <c r="F18" s="193">
        <v>30000</v>
      </c>
      <c r="G18" s="40">
        <v>30000</v>
      </c>
      <c r="H18" s="91">
        <v>0</v>
      </c>
      <c r="I18" s="40">
        <v>0</v>
      </c>
      <c r="J18" s="26"/>
    </row>
    <row r="19" spans="1:10" s="4" customFormat="1" ht="16.95" customHeight="1">
      <c r="A19" s="13"/>
      <c r="B19" s="14"/>
      <c r="C19" s="15"/>
      <c r="D19" s="41" t="s">
        <v>12</v>
      </c>
      <c r="E19" s="18" t="s">
        <v>111</v>
      </c>
      <c r="F19" s="91">
        <v>50000</v>
      </c>
      <c r="G19" s="40">
        <v>50000</v>
      </c>
      <c r="H19" s="91">
        <v>0</v>
      </c>
      <c r="I19" s="40">
        <v>0</v>
      </c>
      <c r="J19" s="26"/>
    </row>
    <row r="20" spans="1:10" s="4" customFormat="1" ht="16.95" customHeight="1">
      <c r="A20" s="13"/>
      <c r="B20" s="14"/>
      <c r="C20" s="15"/>
      <c r="D20" s="41" t="s">
        <v>12</v>
      </c>
      <c r="E20" s="18" t="s">
        <v>112</v>
      </c>
      <c r="F20" s="91">
        <v>30000</v>
      </c>
      <c r="G20" s="40">
        <v>30000</v>
      </c>
      <c r="H20" s="91">
        <v>0</v>
      </c>
      <c r="I20" s="40">
        <v>0</v>
      </c>
      <c r="J20" s="26"/>
    </row>
    <row r="21" spans="1:10" s="4" customFormat="1" ht="16.95" customHeight="1">
      <c r="A21" s="13"/>
      <c r="B21" s="14"/>
      <c r="C21" s="15"/>
      <c r="D21" s="41" t="s">
        <v>12</v>
      </c>
      <c r="E21" s="18" t="s">
        <v>114</v>
      </c>
      <c r="F21" s="91">
        <v>20000</v>
      </c>
      <c r="G21" s="40">
        <v>22000</v>
      </c>
      <c r="H21" s="77">
        <v>-2000</v>
      </c>
      <c r="I21" s="35">
        <v>-9.09</v>
      </c>
      <c r="J21" s="26"/>
    </row>
    <row r="22" spans="1:10" s="4" customFormat="1" ht="16.95" customHeight="1">
      <c r="A22" s="13"/>
      <c r="B22" s="14"/>
      <c r="C22" s="15"/>
      <c r="D22" s="41" t="s">
        <v>12</v>
      </c>
      <c r="E22" s="18" t="s">
        <v>109</v>
      </c>
      <c r="F22" s="91">
        <v>9000</v>
      </c>
      <c r="G22" s="40">
        <v>9000</v>
      </c>
      <c r="H22" s="91">
        <v>0</v>
      </c>
      <c r="I22" s="40">
        <v>0</v>
      </c>
      <c r="J22" s="26"/>
    </row>
    <row r="23" spans="1:10" s="4" customFormat="1" ht="16.95" customHeight="1">
      <c r="A23" s="13"/>
      <c r="B23" s="14"/>
      <c r="C23" s="15"/>
      <c r="D23" s="41" t="s">
        <v>12</v>
      </c>
      <c r="E23" s="18" t="s">
        <v>103</v>
      </c>
      <c r="F23" s="193">
        <v>0</v>
      </c>
      <c r="G23" s="40">
        <v>10000</v>
      </c>
      <c r="H23" s="77">
        <v>-10000</v>
      </c>
      <c r="I23" s="35">
        <v>-100</v>
      </c>
      <c r="J23" s="26"/>
    </row>
    <row r="24" spans="1:10" s="4" customFormat="1" ht="16.95" customHeight="1">
      <c r="A24" s="13"/>
      <c r="B24" s="14"/>
      <c r="C24" s="2"/>
      <c r="D24" s="41" t="s">
        <v>12</v>
      </c>
      <c r="E24" s="18" t="s">
        <v>179</v>
      </c>
      <c r="F24" s="193">
        <v>60000</v>
      </c>
      <c r="G24" s="40">
        <v>60000</v>
      </c>
      <c r="H24" s="91">
        <v>0</v>
      </c>
      <c r="I24" s="40">
        <v>0</v>
      </c>
      <c r="J24" s="26"/>
    </row>
    <row r="25" spans="1:10" s="4" customFormat="1" ht="16.95" customHeight="1">
      <c r="A25" s="13"/>
      <c r="B25" s="16"/>
      <c r="C25" s="20"/>
      <c r="D25" s="41" t="s">
        <v>12</v>
      </c>
      <c r="E25" s="18" t="s">
        <v>181</v>
      </c>
      <c r="F25" s="193">
        <v>12000</v>
      </c>
      <c r="G25" s="101">
        <v>12000</v>
      </c>
      <c r="H25" s="91">
        <v>0</v>
      </c>
      <c r="I25" s="40">
        <v>0</v>
      </c>
      <c r="J25" s="26"/>
    </row>
    <row r="26" spans="1:10" s="4" customFormat="1" ht="16.95" customHeight="1">
      <c r="A26" s="13"/>
      <c r="B26" s="16"/>
      <c r="C26" s="12"/>
      <c r="D26" s="41" t="s">
        <v>12</v>
      </c>
      <c r="E26" s="18" t="s">
        <v>104</v>
      </c>
      <c r="F26" s="193">
        <v>10000</v>
      </c>
      <c r="G26" s="40">
        <v>10000</v>
      </c>
      <c r="H26" s="91">
        <v>0</v>
      </c>
      <c r="I26" s="40">
        <v>0</v>
      </c>
      <c r="J26" s="26"/>
    </row>
    <row r="27" spans="1:10" s="4" customFormat="1" ht="16.95" customHeight="1">
      <c r="A27" s="13"/>
      <c r="B27" s="16"/>
      <c r="C27" s="12"/>
      <c r="D27" s="19" t="s">
        <v>12</v>
      </c>
      <c r="E27" s="231" t="s">
        <v>180</v>
      </c>
      <c r="F27" s="193">
        <v>10000</v>
      </c>
      <c r="G27" s="40">
        <v>10000</v>
      </c>
      <c r="H27" s="91">
        <v>0</v>
      </c>
      <c r="I27" s="40">
        <v>0</v>
      </c>
      <c r="J27" s="26"/>
    </row>
    <row r="28" spans="1:10" s="4" customFormat="1" ht="16.95" customHeight="1">
      <c r="A28" s="13"/>
      <c r="B28" s="16"/>
      <c r="C28" s="12"/>
      <c r="D28" s="41" t="s">
        <v>12</v>
      </c>
      <c r="E28" s="18" t="s">
        <v>105</v>
      </c>
      <c r="F28" s="193">
        <v>10000</v>
      </c>
      <c r="G28" s="40">
        <v>10000</v>
      </c>
      <c r="H28" s="91">
        <v>0</v>
      </c>
      <c r="I28" s="40">
        <v>0</v>
      </c>
      <c r="J28" s="26"/>
    </row>
    <row r="29" spans="1:10" s="4" customFormat="1" ht="16.95" customHeight="1">
      <c r="A29" s="13"/>
      <c r="B29" s="16"/>
      <c r="C29" s="12"/>
      <c r="D29" s="41" t="s">
        <v>12</v>
      </c>
      <c r="E29" s="18" t="s">
        <v>106</v>
      </c>
      <c r="F29" s="193">
        <v>6000</v>
      </c>
      <c r="G29" s="40">
        <v>6000</v>
      </c>
      <c r="H29" s="91">
        <v>0</v>
      </c>
      <c r="I29" s="40">
        <v>0</v>
      </c>
      <c r="J29" s="26"/>
    </row>
    <row r="30" spans="1:10" s="4" customFormat="1" ht="16.95" customHeight="1">
      <c r="A30" s="13"/>
      <c r="B30" s="16"/>
      <c r="C30" s="12"/>
      <c r="D30" s="41" t="s">
        <v>12</v>
      </c>
      <c r="E30" s="18" t="s">
        <v>131</v>
      </c>
      <c r="F30" s="193">
        <v>10000</v>
      </c>
      <c r="G30" s="40">
        <v>10000</v>
      </c>
      <c r="H30" s="91">
        <v>0</v>
      </c>
      <c r="I30" s="40">
        <v>0</v>
      </c>
      <c r="J30" s="26"/>
    </row>
    <row r="31" spans="1:10" s="4" customFormat="1" ht="16.95" customHeight="1">
      <c r="A31" s="13"/>
      <c r="B31" s="16"/>
      <c r="C31" s="12"/>
      <c r="D31" s="41" t="s">
        <v>12</v>
      </c>
      <c r="E31" s="18" t="s">
        <v>132</v>
      </c>
      <c r="F31" s="193">
        <v>12000</v>
      </c>
      <c r="G31" s="40">
        <v>10000</v>
      </c>
      <c r="H31" s="91">
        <v>2000</v>
      </c>
      <c r="I31" s="35">
        <v>20</v>
      </c>
      <c r="J31" s="26"/>
    </row>
    <row r="32" spans="1:10" s="4" customFormat="1" ht="16.95" customHeight="1">
      <c r="A32" s="13"/>
      <c r="B32" s="16"/>
      <c r="C32" s="6"/>
      <c r="D32" s="41" t="s">
        <v>12</v>
      </c>
      <c r="E32" s="18" t="s">
        <v>133</v>
      </c>
      <c r="F32" s="193">
        <v>10000</v>
      </c>
      <c r="G32" s="184">
        <v>10000</v>
      </c>
      <c r="H32" s="91">
        <v>0</v>
      </c>
      <c r="I32" s="40">
        <v>0</v>
      </c>
      <c r="J32" s="26"/>
    </row>
    <row r="33" spans="1:10" s="4" customFormat="1" ht="16.95" customHeight="1">
      <c r="A33" s="13"/>
      <c r="B33" s="16"/>
      <c r="C33" s="127"/>
      <c r="D33" s="41" t="s">
        <v>12</v>
      </c>
      <c r="E33" s="18" t="s">
        <v>134</v>
      </c>
      <c r="F33" s="193">
        <v>20000</v>
      </c>
      <c r="G33" s="101">
        <v>20000</v>
      </c>
      <c r="H33" s="91">
        <v>0</v>
      </c>
      <c r="I33" s="40">
        <v>0</v>
      </c>
      <c r="J33" s="26"/>
    </row>
    <row r="34" spans="1:10" ht="16.95" customHeight="1">
      <c r="A34" s="17"/>
      <c r="B34" s="20"/>
      <c r="D34" s="41" t="s">
        <v>12</v>
      </c>
      <c r="E34" s="18" t="s">
        <v>135</v>
      </c>
      <c r="F34" s="193">
        <v>6000</v>
      </c>
      <c r="G34" s="101">
        <v>7000</v>
      </c>
      <c r="H34" s="77">
        <v>-1000</v>
      </c>
      <c r="I34" s="35">
        <v>-14.29</v>
      </c>
    </row>
    <row r="35" spans="1:10" ht="16.95" customHeight="1">
      <c r="A35" s="146"/>
      <c r="B35" s="16"/>
      <c r="D35" s="41" t="s">
        <v>12</v>
      </c>
      <c r="E35" s="48" t="s">
        <v>102</v>
      </c>
      <c r="F35" s="193">
        <v>20000</v>
      </c>
      <c r="G35" s="101">
        <v>20000</v>
      </c>
      <c r="H35" s="91">
        <v>0</v>
      </c>
      <c r="I35" s="40">
        <v>0</v>
      </c>
    </row>
    <row r="36" spans="1:10" ht="16.95" customHeight="1">
      <c r="A36" s="28"/>
      <c r="B36" s="20"/>
      <c r="D36" s="41" t="s">
        <v>12</v>
      </c>
      <c r="E36" s="48" t="s">
        <v>136</v>
      </c>
      <c r="F36" s="95">
        <v>20000</v>
      </c>
      <c r="G36" s="101">
        <v>20000</v>
      </c>
      <c r="H36" s="91">
        <v>0</v>
      </c>
      <c r="I36" s="40">
        <v>0</v>
      </c>
    </row>
    <row r="37" spans="1:10" ht="16.95" customHeight="1">
      <c r="A37" s="43"/>
      <c r="B37" s="20"/>
      <c r="D37" s="41" t="s">
        <v>12</v>
      </c>
      <c r="E37" s="48" t="s">
        <v>113</v>
      </c>
      <c r="F37" s="194">
        <v>30000</v>
      </c>
      <c r="G37" s="101">
        <v>30000</v>
      </c>
      <c r="H37" s="91">
        <v>0</v>
      </c>
      <c r="I37" s="40">
        <v>0</v>
      </c>
    </row>
    <row r="38" spans="1:10" ht="16.95" customHeight="1">
      <c r="A38" s="43"/>
      <c r="B38" s="20"/>
      <c r="D38" s="41" t="s">
        <v>12</v>
      </c>
      <c r="E38" s="34" t="s">
        <v>219</v>
      </c>
      <c r="F38" s="194">
        <v>30000</v>
      </c>
      <c r="G38" s="101">
        <v>30000</v>
      </c>
      <c r="H38" s="91">
        <v>0</v>
      </c>
      <c r="I38" s="40">
        <v>0</v>
      </c>
    </row>
    <row r="39" spans="1:10" ht="16.95" customHeight="1">
      <c r="A39" s="43"/>
      <c r="B39" s="20"/>
      <c r="D39" s="41" t="s">
        <v>12</v>
      </c>
      <c r="E39" s="48" t="s">
        <v>110</v>
      </c>
      <c r="F39" s="193">
        <v>12000</v>
      </c>
      <c r="G39" s="101">
        <v>12000</v>
      </c>
      <c r="H39" s="91">
        <v>0</v>
      </c>
      <c r="I39" s="40">
        <v>0</v>
      </c>
    </row>
    <row r="40" spans="1:10" ht="16.95" customHeight="1">
      <c r="A40" s="43"/>
      <c r="B40" s="20"/>
      <c r="D40" s="41" t="s">
        <v>12</v>
      </c>
      <c r="E40" s="232" t="s">
        <v>220</v>
      </c>
      <c r="F40" s="194">
        <v>30000</v>
      </c>
      <c r="G40" s="101">
        <v>30000</v>
      </c>
      <c r="H40" s="91">
        <v>0</v>
      </c>
      <c r="I40" s="40">
        <v>0</v>
      </c>
    </row>
    <row r="41" spans="1:10" ht="16.95" customHeight="1">
      <c r="A41" s="43"/>
      <c r="B41" s="20"/>
      <c r="D41" s="41" t="s">
        <v>12</v>
      </c>
      <c r="E41" s="232" t="s">
        <v>221</v>
      </c>
      <c r="F41" s="194">
        <v>10000</v>
      </c>
      <c r="G41" s="101">
        <v>10000</v>
      </c>
      <c r="H41" s="91">
        <v>0</v>
      </c>
      <c r="I41" s="40">
        <v>0</v>
      </c>
    </row>
    <row r="42" spans="1:10" ht="16.95" customHeight="1">
      <c r="A42" s="43"/>
      <c r="B42" s="20"/>
      <c r="D42" s="41" t="s">
        <v>12</v>
      </c>
      <c r="E42" s="232" t="s">
        <v>222</v>
      </c>
      <c r="F42" s="194">
        <v>10000</v>
      </c>
      <c r="G42" s="101">
        <v>20000</v>
      </c>
      <c r="H42" s="77">
        <v>-10000</v>
      </c>
      <c r="I42" s="35">
        <v>-50</v>
      </c>
    </row>
    <row r="43" spans="1:10" ht="16.95" customHeight="1">
      <c r="A43" s="43"/>
      <c r="B43" s="20"/>
      <c r="D43" s="41" t="s">
        <v>12</v>
      </c>
      <c r="E43" s="232" t="s">
        <v>223</v>
      </c>
      <c r="F43" s="194">
        <v>20000</v>
      </c>
      <c r="G43" s="101">
        <v>20000</v>
      </c>
      <c r="H43" s="91">
        <v>0</v>
      </c>
      <c r="I43" s="40">
        <v>0</v>
      </c>
    </row>
    <row r="44" spans="1:10" ht="16.95" customHeight="1">
      <c r="A44" s="43"/>
      <c r="B44" s="20"/>
      <c r="D44" s="41" t="s">
        <v>12</v>
      </c>
      <c r="E44" s="232" t="s">
        <v>224</v>
      </c>
      <c r="F44" s="194">
        <v>100000</v>
      </c>
      <c r="G44" s="101">
        <v>100000</v>
      </c>
      <c r="H44" s="91">
        <v>0</v>
      </c>
      <c r="I44" s="40">
        <v>0</v>
      </c>
    </row>
    <row r="45" spans="1:10" ht="16.95" customHeight="1">
      <c r="A45" s="43"/>
      <c r="B45" s="20"/>
      <c r="D45" s="41" t="s">
        <v>12</v>
      </c>
      <c r="E45" s="232" t="s">
        <v>225</v>
      </c>
      <c r="F45" s="194">
        <v>15000</v>
      </c>
      <c r="G45" s="101">
        <v>15000</v>
      </c>
      <c r="H45" s="91">
        <v>0</v>
      </c>
      <c r="I45" s="40">
        <v>0</v>
      </c>
    </row>
    <row r="46" spans="1:10" ht="16.95" customHeight="1">
      <c r="A46" s="43"/>
      <c r="B46" s="20"/>
      <c r="D46" s="41" t="s">
        <v>12</v>
      </c>
      <c r="E46" s="232" t="s">
        <v>226</v>
      </c>
      <c r="F46" s="195">
        <v>50000</v>
      </c>
      <c r="G46" s="101">
        <v>50000</v>
      </c>
      <c r="H46" s="91">
        <v>0</v>
      </c>
      <c r="I46" s="40">
        <v>0</v>
      </c>
    </row>
    <row r="47" spans="1:10" ht="16.95" customHeight="1">
      <c r="A47" s="43"/>
      <c r="B47" s="20"/>
      <c r="D47" s="41" t="s">
        <v>12</v>
      </c>
      <c r="E47" s="232" t="s">
        <v>227</v>
      </c>
      <c r="F47" s="91">
        <v>0</v>
      </c>
      <c r="G47" s="101">
        <v>50000</v>
      </c>
      <c r="H47" s="77">
        <v>-50000</v>
      </c>
      <c r="I47" s="35">
        <v>-100</v>
      </c>
    </row>
    <row r="48" spans="1:10" ht="16.95" customHeight="1">
      <c r="A48" s="43"/>
      <c r="B48" s="20"/>
      <c r="D48" s="41" t="s">
        <v>12</v>
      </c>
      <c r="E48" s="232" t="s">
        <v>228</v>
      </c>
      <c r="F48" s="29">
        <v>25000</v>
      </c>
      <c r="G48" s="101">
        <v>22000</v>
      </c>
      <c r="H48" s="91">
        <v>3000</v>
      </c>
      <c r="I48" s="35">
        <v>13.639999999999999</v>
      </c>
    </row>
    <row r="49" spans="1:9" ht="16.95" customHeight="1">
      <c r="A49" s="147"/>
      <c r="B49" s="20"/>
      <c r="D49" s="41" t="s">
        <v>12</v>
      </c>
      <c r="E49" s="48" t="s">
        <v>137</v>
      </c>
      <c r="F49" s="29">
        <v>44500</v>
      </c>
      <c r="G49" s="170">
        <v>55000</v>
      </c>
      <c r="H49" s="77">
        <v>-10500</v>
      </c>
      <c r="I49" s="35">
        <v>-19.09</v>
      </c>
    </row>
    <row r="50" spans="1:9" ht="16.95" customHeight="1">
      <c r="A50" s="146"/>
      <c r="B50" s="20"/>
      <c r="D50" s="41" t="s">
        <v>12</v>
      </c>
      <c r="E50" s="222" t="s">
        <v>229</v>
      </c>
      <c r="F50" s="193">
        <v>10000</v>
      </c>
      <c r="G50" s="101">
        <v>11000</v>
      </c>
      <c r="H50" s="77">
        <v>-1000</v>
      </c>
      <c r="I50" s="35">
        <v>-9.09</v>
      </c>
    </row>
    <row r="51" spans="1:9" ht="16.95" customHeight="1">
      <c r="A51" s="146"/>
      <c r="B51" s="20"/>
      <c r="D51" s="41" t="s">
        <v>12</v>
      </c>
      <c r="E51" s="222" t="s">
        <v>230</v>
      </c>
      <c r="F51" s="29">
        <v>257146</v>
      </c>
      <c r="G51" s="170">
        <v>344000</v>
      </c>
      <c r="H51" s="77">
        <v>-86854</v>
      </c>
      <c r="I51" s="35">
        <v>-25.25</v>
      </c>
    </row>
    <row r="52" spans="1:9" ht="16.95" customHeight="1">
      <c r="A52" s="147"/>
      <c r="B52" s="20"/>
      <c r="D52" s="41" t="s">
        <v>12</v>
      </c>
      <c r="E52" s="233" t="s">
        <v>231</v>
      </c>
      <c r="F52" s="29">
        <v>3000</v>
      </c>
      <c r="G52" s="170">
        <v>3000</v>
      </c>
      <c r="H52" s="91">
        <v>0</v>
      </c>
      <c r="I52" s="40">
        <v>0</v>
      </c>
    </row>
    <row r="53" spans="1:9" ht="16.95" customHeight="1">
      <c r="A53" s="43"/>
      <c r="B53" s="20"/>
      <c r="D53" s="41" t="s">
        <v>12</v>
      </c>
      <c r="E53" s="233" t="s">
        <v>232</v>
      </c>
      <c r="F53" s="29">
        <v>12000</v>
      </c>
      <c r="G53" s="170">
        <v>12000</v>
      </c>
      <c r="H53" s="91">
        <v>0</v>
      </c>
      <c r="I53" s="40">
        <v>0</v>
      </c>
    </row>
    <row r="54" spans="1:9" ht="16.95" customHeight="1">
      <c r="A54" s="128"/>
      <c r="B54" s="20"/>
      <c r="D54" s="41" t="s">
        <v>12</v>
      </c>
      <c r="E54" s="222" t="s">
        <v>233</v>
      </c>
      <c r="F54" s="29">
        <v>20000</v>
      </c>
      <c r="G54" s="170">
        <v>20000</v>
      </c>
      <c r="H54" s="91">
        <v>0</v>
      </c>
      <c r="I54" s="40">
        <v>0</v>
      </c>
    </row>
    <row r="55" spans="1:9" ht="16.95" customHeight="1">
      <c r="A55" s="147"/>
      <c r="B55" s="20"/>
      <c r="D55" s="41" t="s">
        <v>12</v>
      </c>
      <c r="E55" s="222" t="s">
        <v>234</v>
      </c>
      <c r="F55" s="91">
        <v>0</v>
      </c>
      <c r="G55" s="170">
        <v>90000</v>
      </c>
      <c r="H55" s="77">
        <v>-90000</v>
      </c>
      <c r="I55" s="35">
        <v>-100</v>
      </c>
    </row>
    <row r="56" spans="1:9" ht="16.95" customHeight="1">
      <c r="A56" s="43"/>
      <c r="B56" s="20"/>
      <c r="C56" s="21"/>
      <c r="D56" s="41" t="s">
        <v>12</v>
      </c>
      <c r="E56" s="222" t="s">
        <v>235</v>
      </c>
      <c r="F56" s="29">
        <v>15000</v>
      </c>
      <c r="G56" s="170">
        <v>15000</v>
      </c>
      <c r="H56" s="91">
        <v>0</v>
      </c>
      <c r="I56" s="40">
        <v>0</v>
      </c>
    </row>
    <row r="57" spans="1:9" ht="16.95" customHeight="1">
      <c r="A57" s="43"/>
      <c r="B57" s="20"/>
      <c r="D57" s="41" t="s">
        <v>12</v>
      </c>
      <c r="E57" s="222" t="s">
        <v>236</v>
      </c>
      <c r="F57" s="29">
        <v>120000</v>
      </c>
      <c r="G57" s="170">
        <v>120000</v>
      </c>
      <c r="H57" s="91">
        <v>0</v>
      </c>
      <c r="I57" s="40">
        <v>0</v>
      </c>
    </row>
    <row r="58" spans="1:9" ht="16.95" customHeight="1">
      <c r="A58" s="43"/>
      <c r="B58" s="20"/>
      <c r="D58" s="41" t="s">
        <v>12</v>
      </c>
      <c r="E58" s="222" t="s">
        <v>237</v>
      </c>
      <c r="F58" s="29">
        <v>50000</v>
      </c>
      <c r="G58" s="170">
        <v>50000</v>
      </c>
      <c r="H58" s="91">
        <v>0</v>
      </c>
      <c r="I58" s="40">
        <v>0</v>
      </c>
    </row>
    <row r="59" spans="1:9" ht="16.95" customHeight="1">
      <c r="A59" s="43"/>
      <c r="B59" s="20"/>
      <c r="D59" s="41" t="s">
        <v>12</v>
      </c>
      <c r="E59" s="222" t="s">
        <v>238</v>
      </c>
      <c r="F59" s="29">
        <v>10000</v>
      </c>
      <c r="G59" s="170">
        <v>10000</v>
      </c>
      <c r="H59" s="91">
        <v>0</v>
      </c>
      <c r="I59" s="40">
        <v>0</v>
      </c>
    </row>
    <row r="60" spans="1:9" ht="16.95" customHeight="1">
      <c r="A60" s="43"/>
      <c r="B60" s="20"/>
      <c r="D60" s="41" t="s">
        <v>12</v>
      </c>
      <c r="E60" s="222" t="s">
        <v>239</v>
      </c>
      <c r="F60" s="91">
        <v>0</v>
      </c>
      <c r="G60" s="170">
        <v>50000</v>
      </c>
      <c r="H60" s="77">
        <v>-50000</v>
      </c>
      <c r="I60" s="35">
        <v>-100</v>
      </c>
    </row>
    <row r="61" spans="1:9" ht="16.95" customHeight="1">
      <c r="A61" s="43"/>
      <c r="B61" s="20"/>
      <c r="D61" s="41" t="s">
        <v>12</v>
      </c>
      <c r="E61" s="222" t="s">
        <v>240</v>
      </c>
      <c r="F61" s="29">
        <v>20000</v>
      </c>
      <c r="G61" s="170">
        <v>20000</v>
      </c>
      <c r="H61" s="91">
        <v>0</v>
      </c>
      <c r="I61" s="40">
        <v>0</v>
      </c>
    </row>
    <row r="62" spans="1:9" ht="16.95" customHeight="1">
      <c r="A62" s="43"/>
      <c r="B62" s="20"/>
      <c r="D62" s="41" t="s">
        <v>12</v>
      </c>
      <c r="E62" s="222" t="s">
        <v>241</v>
      </c>
      <c r="F62" s="29">
        <v>50000</v>
      </c>
      <c r="G62" s="170">
        <v>50000</v>
      </c>
      <c r="H62" s="91">
        <v>0</v>
      </c>
      <c r="I62" s="40">
        <v>0</v>
      </c>
    </row>
    <row r="63" spans="1:9" ht="16.95" customHeight="1">
      <c r="A63" s="43"/>
      <c r="B63" s="32"/>
      <c r="C63" s="44"/>
      <c r="D63" s="49" t="s">
        <v>12</v>
      </c>
      <c r="E63" s="234" t="s">
        <v>242</v>
      </c>
      <c r="F63" s="235">
        <v>90000</v>
      </c>
      <c r="G63" s="31">
        <v>90000</v>
      </c>
      <c r="H63" s="213">
        <v>0</v>
      </c>
      <c r="I63" s="236">
        <v>0</v>
      </c>
    </row>
    <row r="64" spans="1:9" ht="16.95" customHeight="1">
      <c r="A64" s="43"/>
      <c r="B64" s="20"/>
      <c r="D64" s="41" t="s">
        <v>12</v>
      </c>
      <c r="E64" s="222" t="s">
        <v>243</v>
      </c>
      <c r="F64" s="29">
        <v>10000</v>
      </c>
      <c r="G64" s="170">
        <v>10000</v>
      </c>
      <c r="H64" s="91">
        <v>0</v>
      </c>
      <c r="I64" s="40">
        <v>0</v>
      </c>
    </row>
    <row r="65" spans="1:10" ht="16.95" customHeight="1">
      <c r="A65" s="43"/>
      <c r="B65" s="20"/>
      <c r="D65" s="41" t="s">
        <v>12</v>
      </c>
      <c r="E65" s="222" t="s">
        <v>244</v>
      </c>
      <c r="F65" s="29">
        <v>10000</v>
      </c>
      <c r="G65" s="170">
        <v>10000</v>
      </c>
      <c r="H65" s="91">
        <v>0</v>
      </c>
      <c r="I65" s="40">
        <v>0</v>
      </c>
    </row>
    <row r="66" spans="1:10" ht="16.95" customHeight="1">
      <c r="A66" s="43"/>
      <c r="B66" s="66"/>
      <c r="D66" s="41" t="s">
        <v>12</v>
      </c>
      <c r="E66" s="222" t="s">
        <v>245</v>
      </c>
      <c r="F66" s="29">
        <v>10000</v>
      </c>
      <c r="G66" s="170">
        <v>10000</v>
      </c>
      <c r="H66" s="91">
        <v>0</v>
      </c>
      <c r="I66" s="40">
        <v>0</v>
      </c>
    </row>
    <row r="67" spans="1:10" s="110" customFormat="1" ht="16.2">
      <c r="A67" s="148"/>
      <c r="B67" s="66"/>
      <c r="C67" s="6"/>
      <c r="D67" s="41" t="s">
        <v>12</v>
      </c>
      <c r="E67" s="222" t="s">
        <v>246</v>
      </c>
      <c r="F67" s="91">
        <v>0</v>
      </c>
      <c r="G67" s="170">
        <v>10000</v>
      </c>
      <c r="H67" s="77">
        <v>-10000</v>
      </c>
      <c r="I67" s="35">
        <v>-100</v>
      </c>
      <c r="J67" s="149"/>
    </row>
    <row r="68" spans="1:10" s="110" customFormat="1" ht="16.2">
      <c r="A68" s="148"/>
      <c r="B68" s="66"/>
      <c r="C68" s="6"/>
      <c r="D68" s="41" t="s">
        <v>12</v>
      </c>
      <c r="E68" s="222" t="s">
        <v>247</v>
      </c>
      <c r="F68" s="29">
        <v>20000</v>
      </c>
      <c r="G68" s="170">
        <v>20000</v>
      </c>
      <c r="H68" s="91">
        <v>0</v>
      </c>
      <c r="I68" s="40">
        <v>0</v>
      </c>
      <c r="J68" s="149"/>
    </row>
    <row r="69" spans="1:10" s="110" customFormat="1" ht="16.2">
      <c r="A69" s="148"/>
      <c r="B69" s="66"/>
      <c r="C69" s="6"/>
      <c r="D69" s="41" t="s">
        <v>12</v>
      </c>
      <c r="E69" s="222" t="s">
        <v>248</v>
      </c>
      <c r="F69" s="29">
        <v>20000</v>
      </c>
      <c r="G69" s="170">
        <v>30000</v>
      </c>
      <c r="H69" s="77">
        <v>-10000</v>
      </c>
      <c r="I69" s="35">
        <v>-33.33</v>
      </c>
      <c r="J69" s="149"/>
    </row>
    <row r="70" spans="1:10" s="110" customFormat="1" ht="16.2">
      <c r="A70" s="148"/>
      <c r="B70" s="66"/>
      <c r="C70" s="6"/>
      <c r="D70" s="41" t="s">
        <v>12</v>
      </c>
      <c r="E70" s="222" t="s">
        <v>249</v>
      </c>
      <c r="F70" s="197">
        <v>12000</v>
      </c>
      <c r="G70" s="170">
        <v>15000</v>
      </c>
      <c r="H70" s="77">
        <v>-3000</v>
      </c>
      <c r="I70" s="35">
        <v>-20</v>
      </c>
      <c r="J70" s="149"/>
    </row>
    <row r="71" spans="1:10" s="110" customFormat="1" ht="16.2">
      <c r="A71" s="148"/>
      <c r="B71" s="66"/>
      <c r="D71" s="111" t="s">
        <v>12</v>
      </c>
      <c r="E71" s="222" t="s">
        <v>250</v>
      </c>
      <c r="F71" s="197">
        <v>20000</v>
      </c>
      <c r="G71" s="196">
        <v>20000</v>
      </c>
      <c r="H71" s="91">
        <v>0</v>
      </c>
      <c r="I71" s="40">
        <v>0</v>
      </c>
      <c r="J71" s="149"/>
    </row>
    <row r="72" spans="1:10" s="110" customFormat="1" ht="16.2">
      <c r="A72" s="148"/>
      <c r="B72" s="66"/>
      <c r="D72" s="111" t="s">
        <v>12</v>
      </c>
      <c r="E72" s="222" t="s">
        <v>251</v>
      </c>
      <c r="F72" s="197">
        <v>20000</v>
      </c>
      <c r="G72" s="196">
        <v>20000</v>
      </c>
      <c r="H72" s="91">
        <v>0</v>
      </c>
      <c r="I72" s="40">
        <v>0</v>
      </c>
      <c r="J72" s="149"/>
    </row>
    <row r="73" spans="1:10" s="110" customFormat="1" ht="16.2">
      <c r="A73" s="148"/>
      <c r="B73" s="66"/>
      <c r="D73" s="111" t="s">
        <v>12</v>
      </c>
      <c r="E73" s="222" t="s">
        <v>252</v>
      </c>
      <c r="F73" s="197">
        <v>20000</v>
      </c>
      <c r="G73" s="196">
        <v>20000</v>
      </c>
      <c r="H73" s="91">
        <v>0</v>
      </c>
      <c r="I73" s="40">
        <v>0</v>
      </c>
      <c r="J73" s="149"/>
    </row>
    <row r="74" spans="1:10" ht="16.95" customHeight="1">
      <c r="A74" s="43"/>
      <c r="B74" s="20"/>
      <c r="C74" s="110"/>
      <c r="D74" s="111" t="s">
        <v>12</v>
      </c>
      <c r="E74" s="237" t="s">
        <v>253</v>
      </c>
      <c r="F74" s="29">
        <v>10000</v>
      </c>
      <c r="G74" s="196">
        <v>10000</v>
      </c>
      <c r="H74" s="91">
        <v>0</v>
      </c>
      <c r="I74" s="40">
        <v>0</v>
      </c>
    </row>
    <row r="75" spans="1:10" ht="16.95" customHeight="1">
      <c r="A75" s="43"/>
      <c r="B75" s="20"/>
      <c r="C75" s="110"/>
      <c r="D75" s="111" t="s">
        <v>12</v>
      </c>
      <c r="E75" s="220" t="s">
        <v>254</v>
      </c>
      <c r="F75" s="91">
        <v>0</v>
      </c>
      <c r="G75" s="196">
        <v>15000</v>
      </c>
      <c r="H75" s="77">
        <v>-15000</v>
      </c>
      <c r="I75" s="35">
        <v>-100</v>
      </c>
    </row>
    <row r="76" spans="1:10" ht="16.95" customHeight="1">
      <c r="A76" s="43"/>
      <c r="B76" s="20"/>
      <c r="C76" s="110"/>
      <c r="D76" s="111" t="s">
        <v>12</v>
      </c>
      <c r="E76" s="220" t="s">
        <v>255</v>
      </c>
      <c r="F76" s="29">
        <v>3000</v>
      </c>
      <c r="G76" s="196">
        <v>3000</v>
      </c>
      <c r="H76" s="91">
        <v>0</v>
      </c>
      <c r="I76" s="40">
        <v>0</v>
      </c>
    </row>
    <row r="77" spans="1:10" ht="16.95" customHeight="1">
      <c r="A77" s="43"/>
      <c r="B77" s="20"/>
      <c r="D77" s="41" t="s">
        <v>12</v>
      </c>
      <c r="E77" s="238" t="s">
        <v>77</v>
      </c>
      <c r="F77" s="29">
        <v>118000</v>
      </c>
      <c r="G77" s="170">
        <v>230000</v>
      </c>
      <c r="H77" s="77">
        <v>-112000</v>
      </c>
      <c r="I77" s="35">
        <v>-48.699999999999996</v>
      </c>
    </row>
    <row r="78" spans="1:10" ht="16.95" customHeight="1">
      <c r="A78" s="17"/>
      <c r="B78" s="20"/>
      <c r="D78" s="41"/>
      <c r="E78" s="286" t="s">
        <v>357</v>
      </c>
      <c r="F78" s="178"/>
      <c r="G78" s="101"/>
      <c r="H78" s="5"/>
      <c r="I78" s="35"/>
    </row>
    <row r="79" spans="1:10" ht="16.95" customHeight="1">
      <c r="A79" s="17"/>
      <c r="B79" s="20"/>
      <c r="D79" s="41"/>
      <c r="E79" s="286" t="s">
        <v>319</v>
      </c>
      <c r="F79" s="178"/>
      <c r="G79" s="101"/>
      <c r="H79" s="5"/>
      <c r="I79" s="35"/>
    </row>
    <row r="80" spans="1:10" ht="16.95" customHeight="1">
      <c r="A80" s="17">
        <v>546</v>
      </c>
      <c r="B80" s="20"/>
      <c r="D80" s="41"/>
      <c r="E80" s="286" t="s">
        <v>358</v>
      </c>
      <c r="F80" s="119"/>
      <c r="G80" s="40"/>
      <c r="H80" s="5"/>
      <c r="I80" s="35"/>
    </row>
    <row r="81" spans="1:9" ht="16.95" customHeight="1">
      <c r="A81" s="43"/>
      <c r="B81" s="20"/>
      <c r="D81" s="41"/>
      <c r="E81" s="48"/>
      <c r="F81" s="122"/>
      <c r="G81" s="42"/>
      <c r="H81" s="144"/>
      <c r="I81" s="144"/>
    </row>
    <row r="82" spans="1:9" ht="16.95" customHeight="1">
      <c r="A82" s="43"/>
      <c r="B82" s="20"/>
      <c r="D82" s="16" t="s">
        <v>6</v>
      </c>
      <c r="E82" s="48"/>
      <c r="F82" s="42">
        <v>1961546</v>
      </c>
      <c r="G82" s="42">
        <v>2531000</v>
      </c>
      <c r="H82" s="5">
        <v>-569454</v>
      </c>
      <c r="I82" s="35">
        <v>-22.5</v>
      </c>
    </row>
    <row r="83" spans="1:9" ht="16.95" customHeight="1">
      <c r="A83" s="43"/>
      <c r="B83" s="20"/>
      <c r="D83" s="14"/>
      <c r="E83" s="48"/>
      <c r="F83" s="42"/>
      <c r="G83" s="42"/>
      <c r="H83" s="5"/>
      <c r="I83" s="35"/>
    </row>
    <row r="84" spans="1:9" ht="16.95" customHeight="1">
      <c r="A84" s="43"/>
      <c r="B84" s="20"/>
      <c r="D84" s="14"/>
      <c r="E84" s="48"/>
      <c r="F84" s="42"/>
      <c r="G84" s="42"/>
      <c r="H84" s="5"/>
      <c r="I84" s="35"/>
    </row>
    <row r="85" spans="1:9" ht="16.95" customHeight="1">
      <c r="A85" s="43"/>
      <c r="B85" s="20"/>
      <c r="D85" s="14"/>
      <c r="E85" s="48"/>
      <c r="F85" s="42"/>
      <c r="G85" s="42"/>
      <c r="H85" s="5"/>
      <c r="I85" s="35"/>
    </row>
    <row r="86" spans="1:9" ht="16.95" customHeight="1">
      <c r="A86" s="43"/>
      <c r="B86" s="20"/>
      <c r="D86" s="14"/>
      <c r="E86" s="48"/>
      <c r="F86" s="42"/>
      <c r="G86" s="42"/>
      <c r="H86" s="5"/>
      <c r="I86" s="35"/>
    </row>
    <row r="87" spans="1:9" ht="16.95" customHeight="1">
      <c r="A87" s="43"/>
      <c r="B87" s="20"/>
      <c r="D87" s="14"/>
      <c r="E87" s="48"/>
      <c r="F87" s="42"/>
      <c r="G87" s="42"/>
      <c r="H87" s="5"/>
      <c r="I87" s="35"/>
    </row>
    <row r="88" spans="1:9" ht="16.95" customHeight="1">
      <c r="A88" s="43"/>
      <c r="B88" s="20"/>
      <c r="D88" s="14"/>
      <c r="E88" s="48"/>
      <c r="F88" s="42"/>
      <c r="G88" s="42"/>
      <c r="H88" s="5"/>
      <c r="I88" s="35"/>
    </row>
    <row r="89" spans="1:9" ht="16.95" customHeight="1">
      <c r="A89" s="43"/>
      <c r="B89" s="20"/>
      <c r="D89" s="14"/>
      <c r="E89" s="48"/>
      <c r="F89" s="42"/>
      <c r="G89" s="42"/>
      <c r="H89" s="5"/>
      <c r="I89" s="35"/>
    </row>
    <row r="90" spans="1:9" ht="16.95" customHeight="1">
      <c r="A90" s="43"/>
      <c r="B90" s="20"/>
      <c r="D90" s="14"/>
      <c r="E90" s="48"/>
      <c r="F90" s="42"/>
      <c r="G90" s="42"/>
      <c r="H90" s="5"/>
      <c r="I90" s="35"/>
    </row>
    <row r="91" spans="1:9" ht="16.95" customHeight="1">
      <c r="A91" s="43"/>
      <c r="B91" s="20"/>
      <c r="D91" s="14"/>
      <c r="E91" s="48"/>
      <c r="F91" s="42"/>
      <c r="G91" s="42"/>
      <c r="H91" s="5"/>
      <c r="I91" s="35"/>
    </row>
    <row r="92" spans="1:9" ht="16.95" customHeight="1">
      <c r="A92" s="43"/>
      <c r="B92" s="20"/>
      <c r="D92" s="14"/>
      <c r="E92" s="48"/>
      <c r="F92" s="42"/>
      <c r="G92" s="42"/>
      <c r="H92" s="5"/>
      <c r="I92" s="35"/>
    </row>
    <row r="93" spans="1:9" ht="16.95" customHeight="1">
      <c r="A93" s="43"/>
      <c r="B93" s="20"/>
      <c r="D93" s="14"/>
      <c r="E93" s="48"/>
      <c r="F93" s="42"/>
      <c r="G93" s="42"/>
      <c r="H93" s="5"/>
      <c r="I93" s="35"/>
    </row>
    <row r="94" spans="1:9" ht="16.95" customHeight="1">
      <c r="A94" s="43"/>
      <c r="B94" s="20"/>
      <c r="D94" s="14"/>
      <c r="E94" s="48"/>
      <c r="F94" s="42"/>
      <c r="G94" s="42"/>
      <c r="H94" s="5"/>
      <c r="I94" s="35"/>
    </row>
    <row r="95" spans="1:9" ht="16.95" customHeight="1">
      <c r="A95" s="43"/>
      <c r="B95" s="20"/>
      <c r="D95" s="14"/>
      <c r="E95" s="48"/>
      <c r="F95" s="42"/>
      <c r="G95" s="42"/>
      <c r="H95" s="5"/>
      <c r="I95" s="35"/>
    </row>
    <row r="96" spans="1:9" ht="16.95" customHeight="1">
      <c r="A96" s="43"/>
      <c r="B96" s="20"/>
      <c r="D96" s="14"/>
      <c r="E96" s="48"/>
      <c r="F96" s="42"/>
      <c r="G96" s="42"/>
      <c r="H96" s="5"/>
      <c r="I96" s="35"/>
    </row>
    <row r="97" spans="1:9" ht="16.95" customHeight="1">
      <c r="A97" s="43"/>
      <c r="B97" s="20"/>
      <c r="D97" s="14"/>
      <c r="E97" s="48"/>
      <c r="F97" s="42"/>
      <c r="G97" s="42"/>
      <c r="H97" s="5"/>
      <c r="I97" s="35"/>
    </row>
    <row r="98" spans="1:9" ht="16.95" customHeight="1">
      <c r="A98" s="43"/>
      <c r="B98" s="20"/>
      <c r="D98" s="14"/>
      <c r="E98" s="48"/>
      <c r="F98" s="42"/>
      <c r="G98" s="42"/>
      <c r="H98" s="5"/>
      <c r="I98" s="35"/>
    </row>
    <row r="99" spans="1:9" ht="16.95" customHeight="1">
      <c r="A99" s="43"/>
      <c r="B99" s="20"/>
      <c r="D99" s="14"/>
      <c r="E99" s="48"/>
      <c r="F99" s="42"/>
      <c r="G99" s="42"/>
      <c r="H99" s="5"/>
      <c r="I99" s="35"/>
    </row>
    <row r="100" spans="1:9" ht="16.95" customHeight="1">
      <c r="A100" s="43"/>
      <c r="B100" s="20"/>
      <c r="D100" s="14"/>
      <c r="E100" s="48"/>
      <c r="F100" s="42"/>
      <c r="G100" s="42"/>
      <c r="H100" s="5"/>
      <c r="I100" s="35"/>
    </row>
    <row r="101" spans="1:9" ht="16.95" customHeight="1">
      <c r="A101" s="43"/>
      <c r="B101" s="20"/>
      <c r="D101" s="14"/>
      <c r="E101" s="48"/>
      <c r="F101" s="42"/>
      <c r="G101" s="42"/>
      <c r="H101" s="5"/>
      <c r="I101" s="35"/>
    </row>
    <row r="102" spans="1:9" ht="16.95" customHeight="1">
      <c r="A102" s="43"/>
      <c r="B102" s="20"/>
      <c r="D102" s="14"/>
      <c r="E102" s="48"/>
      <c r="F102" s="42"/>
      <c r="G102" s="42"/>
      <c r="H102" s="5"/>
      <c r="I102" s="35"/>
    </row>
    <row r="103" spans="1:9" ht="16.95" customHeight="1">
      <c r="A103" s="43"/>
      <c r="B103" s="20"/>
      <c r="D103" s="14"/>
      <c r="E103" s="48"/>
      <c r="F103" s="42"/>
      <c r="G103" s="42"/>
      <c r="H103" s="5"/>
      <c r="I103" s="35"/>
    </row>
    <row r="104" spans="1:9" ht="16.95" customHeight="1">
      <c r="A104" s="43"/>
      <c r="B104" s="20"/>
      <c r="D104" s="14"/>
      <c r="E104" s="48"/>
      <c r="F104" s="42"/>
      <c r="G104" s="42"/>
      <c r="H104" s="5"/>
      <c r="I104" s="35"/>
    </row>
    <row r="105" spans="1:9" ht="16.95" customHeight="1">
      <c r="A105" s="43"/>
      <c r="B105" s="20"/>
      <c r="D105" s="14"/>
      <c r="E105" s="48"/>
      <c r="F105" s="42"/>
      <c r="G105" s="42"/>
      <c r="H105" s="5"/>
      <c r="I105" s="35"/>
    </row>
    <row r="106" spans="1:9" ht="16.95" customHeight="1">
      <c r="A106" s="43"/>
      <c r="B106" s="20"/>
      <c r="D106" s="14"/>
      <c r="E106" s="48"/>
      <c r="F106" s="42"/>
      <c r="G106" s="42"/>
      <c r="H106" s="5"/>
      <c r="I106" s="35"/>
    </row>
    <row r="107" spans="1:9" ht="16.95" customHeight="1">
      <c r="A107" s="43"/>
      <c r="B107" s="20"/>
      <c r="D107" s="14"/>
      <c r="E107" s="48"/>
      <c r="F107" s="42"/>
      <c r="G107" s="42"/>
      <c r="H107" s="5"/>
      <c r="I107" s="35"/>
    </row>
    <row r="108" spans="1:9" ht="16.95" customHeight="1">
      <c r="A108" s="43"/>
      <c r="B108" s="20"/>
      <c r="D108" s="14"/>
      <c r="E108" s="48"/>
      <c r="F108" s="42"/>
      <c r="G108" s="42"/>
      <c r="H108" s="5"/>
      <c r="I108" s="35"/>
    </row>
    <row r="109" spans="1:9" ht="16.95" customHeight="1">
      <c r="A109" s="43"/>
      <c r="B109" s="20"/>
      <c r="D109" s="14"/>
      <c r="E109" s="48"/>
      <c r="F109" s="42"/>
      <c r="G109" s="42"/>
      <c r="H109" s="5"/>
      <c r="I109" s="35"/>
    </row>
    <row r="110" spans="1:9" ht="16.95" customHeight="1">
      <c r="A110" s="43"/>
      <c r="B110" s="20"/>
      <c r="D110" s="14"/>
      <c r="E110" s="48"/>
      <c r="F110" s="42"/>
      <c r="G110" s="42"/>
      <c r="H110" s="5"/>
      <c r="I110" s="35"/>
    </row>
    <row r="111" spans="1:9" ht="16.95" customHeight="1">
      <c r="A111" s="43"/>
      <c r="B111" s="20"/>
      <c r="D111" s="14"/>
      <c r="E111" s="48"/>
      <c r="F111" s="42"/>
      <c r="G111" s="42"/>
      <c r="H111" s="5"/>
      <c r="I111" s="35"/>
    </row>
    <row r="112" spans="1:9" ht="16.95" customHeight="1">
      <c r="A112" s="43"/>
      <c r="B112" s="20"/>
      <c r="D112" s="14"/>
      <c r="E112" s="48"/>
      <c r="F112" s="42"/>
      <c r="G112" s="42"/>
      <c r="H112" s="5"/>
      <c r="I112" s="35"/>
    </row>
    <row r="113" spans="1:10" ht="16.95" customHeight="1">
      <c r="A113" s="43"/>
      <c r="B113" s="20"/>
      <c r="D113" s="14"/>
      <c r="E113" s="48"/>
      <c r="F113" s="42"/>
      <c r="G113" s="42"/>
      <c r="H113" s="5"/>
      <c r="I113" s="35"/>
    </row>
    <row r="114" spans="1:10" ht="16.95" customHeight="1">
      <c r="A114" s="43"/>
      <c r="B114" s="20"/>
      <c r="D114" s="14"/>
      <c r="E114" s="48"/>
      <c r="F114" s="42"/>
      <c r="G114" s="42"/>
      <c r="H114" s="5"/>
      <c r="I114" s="35"/>
    </row>
    <row r="115" spans="1:10" ht="16.95" customHeight="1">
      <c r="A115" s="43"/>
      <c r="B115" s="20"/>
      <c r="D115" s="14"/>
      <c r="E115" s="48"/>
      <c r="F115" s="42"/>
      <c r="G115" s="42"/>
      <c r="H115" s="5"/>
      <c r="I115" s="35"/>
    </row>
    <row r="116" spans="1:10" ht="16.95" customHeight="1">
      <c r="A116" s="43"/>
      <c r="B116" s="20"/>
      <c r="D116" s="14"/>
      <c r="E116" s="48"/>
      <c r="F116" s="122"/>
      <c r="G116" s="42"/>
      <c r="H116" s="144"/>
      <c r="I116" s="144"/>
    </row>
    <row r="117" spans="1:10" s="4" customFormat="1" ht="16.95" customHeight="1">
      <c r="A117" s="168"/>
      <c r="B117" s="15"/>
      <c r="C117" s="2"/>
      <c r="D117" s="37"/>
      <c r="E117" s="38"/>
      <c r="F117" s="37"/>
      <c r="G117" s="169"/>
      <c r="H117" s="144"/>
      <c r="I117" s="35"/>
      <c r="J117" s="26"/>
    </row>
    <row r="118" spans="1:10" ht="16.95" customHeight="1">
      <c r="A118" s="239"/>
      <c r="B118" s="32"/>
      <c r="C118" s="45"/>
      <c r="D118" s="33" t="s">
        <v>115</v>
      </c>
      <c r="E118" s="99"/>
      <c r="F118" s="31">
        <v>1961546</v>
      </c>
      <c r="G118" s="31">
        <v>2531000</v>
      </c>
      <c r="H118" s="125">
        <v>-569454</v>
      </c>
      <c r="I118" s="36">
        <v>-22.5</v>
      </c>
      <c r="J118" s="134">
        <f>F118-'[2]U10.U11明細'!I8</f>
        <v>0</v>
      </c>
    </row>
    <row r="119" spans="1:10" ht="16.95" customHeight="1">
      <c r="A119" s="121" t="s">
        <v>96</v>
      </c>
    </row>
    <row r="120" spans="1:10" ht="16.95" customHeight="1">
      <c r="A120" s="6" t="s">
        <v>97</v>
      </c>
    </row>
    <row r="121" spans="1:10" ht="16.95" customHeight="1">
      <c r="A121" s="6" t="s">
        <v>98</v>
      </c>
    </row>
    <row r="122" spans="1:10" ht="16.95" customHeight="1">
      <c r="A122" s="142" t="s">
        <v>99</v>
      </c>
    </row>
    <row r="123" spans="1:10" ht="16.95" customHeight="1">
      <c r="A123" s="127" t="s">
        <v>100</v>
      </c>
    </row>
    <row r="124" spans="1:10" ht="16.95" customHeight="1">
      <c r="A124" s="12"/>
    </row>
    <row r="125" spans="1:10" ht="16.95" customHeight="1">
      <c r="A125" s="12"/>
    </row>
    <row r="127" spans="1:10" ht="16.95" customHeight="1">
      <c r="A127" s="142" t="s">
        <v>101</v>
      </c>
    </row>
  </sheetData>
  <mergeCells count="11">
    <mergeCell ref="H6:I6"/>
    <mergeCell ref="A2:I2"/>
    <mergeCell ref="A3:I3"/>
    <mergeCell ref="A4:I4"/>
    <mergeCell ref="F5:G5"/>
    <mergeCell ref="H5:I5"/>
    <mergeCell ref="A6:A7"/>
    <mergeCell ref="B6:C6"/>
    <mergeCell ref="D6:E7"/>
    <mergeCell ref="F6:F7"/>
    <mergeCell ref="G6:G7"/>
  </mergeCells>
  <phoneticPr fontId="8" type="noConversion"/>
  <printOptions horizontalCentered="1"/>
  <pageMargins left="0.31496062992125984" right="0.31496062992125984" top="0.39370078740157483" bottom="0.51181102362204722" header="0.51181102362204722" footer="0.31496062992125984"/>
  <pageSetup paperSize="9" scale="74" fitToHeight="0" orientation="portrait" r:id="rId1"/>
  <headerFooter alignWithMargins="0"/>
  <rowBreaks count="1" manualBreakCount="1">
    <brk id="63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B4A6AC-19CD-453A-A5FE-F8C2C5EBB710}">
  <sheetPr>
    <tabColor theme="5" tint="0.79998168889431442"/>
    <pageSetUpPr fitToPage="1"/>
  </sheetPr>
  <dimension ref="A1:J513"/>
  <sheetViews>
    <sheetView showZeros="0" view="pageBreakPreview" topLeftCell="B53" zoomScale="80" zoomScaleNormal="85" zoomScaleSheetLayoutView="80" workbookViewId="0">
      <selection activeCell="H36" sqref="H36"/>
    </sheetView>
  </sheetViews>
  <sheetFormatPr defaultColWidth="10.59765625" defaultRowHeight="16.95" customHeight="1"/>
  <cols>
    <col min="1" max="1" width="10.69921875" style="12" hidden="1" customWidth="1"/>
    <col min="2" max="3" width="14.19921875" style="4" customWidth="1"/>
    <col min="4" max="4" width="2.59765625" style="4" customWidth="1"/>
    <col min="5" max="5" width="35.09765625" style="4" customWidth="1"/>
    <col min="6" max="6" width="14.59765625" style="50" customWidth="1"/>
    <col min="7" max="7" width="14.59765625" style="5" customWidth="1"/>
    <col min="8" max="9" width="14.19921875" style="4" customWidth="1"/>
    <col min="10" max="10" width="13.19921875" style="4" bestFit="1" customWidth="1"/>
    <col min="11" max="256" width="10.59765625" style="4"/>
    <col min="257" max="257" width="0" style="4" hidden="1" customWidth="1"/>
    <col min="258" max="259" width="14.19921875" style="4" customWidth="1"/>
    <col min="260" max="260" width="2.59765625" style="4" customWidth="1"/>
    <col min="261" max="261" width="35.09765625" style="4" customWidth="1"/>
    <col min="262" max="263" width="14.59765625" style="4" customWidth="1"/>
    <col min="264" max="265" width="14.19921875" style="4" customWidth="1"/>
    <col min="266" max="266" width="13.19921875" style="4" bestFit="1" customWidth="1"/>
    <col min="267" max="512" width="10.59765625" style="4"/>
    <col min="513" max="513" width="0" style="4" hidden="1" customWidth="1"/>
    <col min="514" max="515" width="14.19921875" style="4" customWidth="1"/>
    <col min="516" max="516" width="2.59765625" style="4" customWidth="1"/>
    <col min="517" max="517" width="35.09765625" style="4" customWidth="1"/>
    <col min="518" max="519" width="14.59765625" style="4" customWidth="1"/>
    <col min="520" max="521" width="14.19921875" style="4" customWidth="1"/>
    <col min="522" max="522" width="13.19921875" style="4" bestFit="1" customWidth="1"/>
    <col min="523" max="768" width="10.59765625" style="4"/>
    <col min="769" max="769" width="0" style="4" hidden="1" customWidth="1"/>
    <col min="770" max="771" width="14.19921875" style="4" customWidth="1"/>
    <col min="772" max="772" width="2.59765625" style="4" customWidth="1"/>
    <col min="773" max="773" width="35.09765625" style="4" customWidth="1"/>
    <col min="774" max="775" width="14.59765625" style="4" customWidth="1"/>
    <col min="776" max="777" width="14.19921875" style="4" customWidth="1"/>
    <col min="778" max="778" width="13.19921875" style="4" bestFit="1" customWidth="1"/>
    <col min="779" max="1024" width="10.59765625" style="4"/>
    <col min="1025" max="1025" width="0" style="4" hidden="1" customWidth="1"/>
    <col min="1026" max="1027" width="14.19921875" style="4" customWidth="1"/>
    <col min="1028" max="1028" width="2.59765625" style="4" customWidth="1"/>
    <col min="1029" max="1029" width="35.09765625" style="4" customWidth="1"/>
    <col min="1030" max="1031" width="14.59765625" style="4" customWidth="1"/>
    <col min="1032" max="1033" width="14.19921875" style="4" customWidth="1"/>
    <col min="1034" max="1034" width="13.19921875" style="4" bestFit="1" customWidth="1"/>
    <col min="1035" max="1280" width="10.59765625" style="4"/>
    <col min="1281" max="1281" width="0" style="4" hidden="1" customWidth="1"/>
    <col min="1282" max="1283" width="14.19921875" style="4" customWidth="1"/>
    <col min="1284" max="1284" width="2.59765625" style="4" customWidth="1"/>
    <col min="1285" max="1285" width="35.09765625" style="4" customWidth="1"/>
    <col min="1286" max="1287" width="14.59765625" style="4" customWidth="1"/>
    <col min="1288" max="1289" width="14.19921875" style="4" customWidth="1"/>
    <col min="1290" max="1290" width="13.19921875" style="4" bestFit="1" customWidth="1"/>
    <col min="1291" max="1536" width="10.59765625" style="4"/>
    <col min="1537" max="1537" width="0" style="4" hidden="1" customWidth="1"/>
    <col min="1538" max="1539" width="14.19921875" style="4" customWidth="1"/>
    <col min="1540" max="1540" width="2.59765625" style="4" customWidth="1"/>
    <col min="1541" max="1541" width="35.09765625" style="4" customWidth="1"/>
    <col min="1542" max="1543" width="14.59765625" style="4" customWidth="1"/>
    <col min="1544" max="1545" width="14.19921875" style="4" customWidth="1"/>
    <col min="1546" max="1546" width="13.19921875" style="4" bestFit="1" customWidth="1"/>
    <col min="1547" max="1792" width="10.59765625" style="4"/>
    <col min="1793" max="1793" width="0" style="4" hidden="1" customWidth="1"/>
    <col min="1794" max="1795" width="14.19921875" style="4" customWidth="1"/>
    <col min="1796" max="1796" width="2.59765625" style="4" customWidth="1"/>
    <col min="1797" max="1797" width="35.09765625" style="4" customWidth="1"/>
    <col min="1798" max="1799" width="14.59765625" style="4" customWidth="1"/>
    <col min="1800" max="1801" width="14.19921875" style="4" customWidth="1"/>
    <col min="1802" max="1802" width="13.19921875" style="4" bestFit="1" customWidth="1"/>
    <col min="1803" max="2048" width="10.59765625" style="4"/>
    <col min="2049" max="2049" width="0" style="4" hidden="1" customWidth="1"/>
    <col min="2050" max="2051" width="14.19921875" style="4" customWidth="1"/>
    <col min="2052" max="2052" width="2.59765625" style="4" customWidth="1"/>
    <col min="2053" max="2053" width="35.09765625" style="4" customWidth="1"/>
    <col min="2054" max="2055" width="14.59765625" style="4" customWidth="1"/>
    <col min="2056" max="2057" width="14.19921875" style="4" customWidth="1"/>
    <col min="2058" max="2058" width="13.19921875" style="4" bestFit="1" customWidth="1"/>
    <col min="2059" max="2304" width="10.59765625" style="4"/>
    <col min="2305" max="2305" width="0" style="4" hidden="1" customWidth="1"/>
    <col min="2306" max="2307" width="14.19921875" style="4" customWidth="1"/>
    <col min="2308" max="2308" width="2.59765625" style="4" customWidth="1"/>
    <col min="2309" max="2309" width="35.09765625" style="4" customWidth="1"/>
    <col min="2310" max="2311" width="14.59765625" style="4" customWidth="1"/>
    <col min="2312" max="2313" width="14.19921875" style="4" customWidth="1"/>
    <col min="2314" max="2314" width="13.19921875" style="4" bestFit="1" customWidth="1"/>
    <col min="2315" max="2560" width="10.59765625" style="4"/>
    <col min="2561" max="2561" width="0" style="4" hidden="1" customWidth="1"/>
    <col min="2562" max="2563" width="14.19921875" style="4" customWidth="1"/>
    <col min="2564" max="2564" width="2.59765625" style="4" customWidth="1"/>
    <col min="2565" max="2565" width="35.09765625" style="4" customWidth="1"/>
    <col min="2566" max="2567" width="14.59765625" style="4" customWidth="1"/>
    <col min="2568" max="2569" width="14.19921875" style="4" customWidth="1"/>
    <col min="2570" max="2570" width="13.19921875" style="4" bestFit="1" customWidth="1"/>
    <col min="2571" max="2816" width="10.59765625" style="4"/>
    <col min="2817" max="2817" width="0" style="4" hidden="1" customWidth="1"/>
    <col min="2818" max="2819" width="14.19921875" style="4" customWidth="1"/>
    <col min="2820" max="2820" width="2.59765625" style="4" customWidth="1"/>
    <col min="2821" max="2821" width="35.09765625" style="4" customWidth="1"/>
    <col min="2822" max="2823" width="14.59765625" style="4" customWidth="1"/>
    <col min="2824" max="2825" width="14.19921875" style="4" customWidth="1"/>
    <col min="2826" max="2826" width="13.19921875" style="4" bestFit="1" customWidth="1"/>
    <col min="2827" max="3072" width="10.59765625" style="4"/>
    <col min="3073" max="3073" width="0" style="4" hidden="1" customWidth="1"/>
    <col min="3074" max="3075" width="14.19921875" style="4" customWidth="1"/>
    <col min="3076" max="3076" width="2.59765625" style="4" customWidth="1"/>
    <col min="3077" max="3077" width="35.09765625" style="4" customWidth="1"/>
    <col min="3078" max="3079" width="14.59765625" style="4" customWidth="1"/>
    <col min="3080" max="3081" width="14.19921875" style="4" customWidth="1"/>
    <col min="3082" max="3082" width="13.19921875" style="4" bestFit="1" customWidth="1"/>
    <col min="3083" max="3328" width="10.59765625" style="4"/>
    <col min="3329" max="3329" width="0" style="4" hidden="1" customWidth="1"/>
    <col min="3330" max="3331" width="14.19921875" style="4" customWidth="1"/>
    <col min="3332" max="3332" width="2.59765625" style="4" customWidth="1"/>
    <col min="3333" max="3333" width="35.09765625" style="4" customWidth="1"/>
    <col min="3334" max="3335" width="14.59765625" style="4" customWidth="1"/>
    <col min="3336" max="3337" width="14.19921875" style="4" customWidth="1"/>
    <col min="3338" max="3338" width="13.19921875" style="4" bestFit="1" customWidth="1"/>
    <col min="3339" max="3584" width="10.59765625" style="4"/>
    <col min="3585" max="3585" width="0" style="4" hidden="1" customWidth="1"/>
    <col min="3586" max="3587" width="14.19921875" style="4" customWidth="1"/>
    <col min="3588" max="3588" width="2.59765625" style="4" customWidth="1"/>
    <col min="3589" max="3589" width="35.09765625" style="4" customWidth="1"/>
    <col min="3590" max="3591" width="14.59765625" style="4" customWidth="1"/>
    <col min="3592" max="3593" width="14.19921875" style="4" customWidth="1"/>
    <col min="3594" max="3594" width="13.19921875" style="4" bestFit="1" customWidth="1"/>
    <col min="3595" max="3840" width="10.59765625" style="4"/>
    <col min="3841" max="3841" width="0" style="4" hidden="1" customWidth="1"/>
    <col min="3842" max="3843" width="14.19921875" style="4" customWidth="1"/>
    <col min="3844" max="3844" width="2.59765625" style="4" customWidth="1"/>
    <col min="3845" max="3845" width="35.09765625" style="4" customWidth="1"/>
    <col min="3846" max="3847" width="14.59765625" style="4" customWidth="1"/>
    <col min="3848" max="3849" width="14.19921875" style="4" customWidth="1"/>
    <col min="3850" max="3850" width="13.19921875" style="4" bestFit="1" customWidth="1"/>
    <col min="3851" max="4096" width="10.59765625" style="4"/>
    <col min="4097" max="4097" width="0" style="4" hidden="1" customWidth="1"/>
    <col min="4098" max="4099" width="14.19921875" style="4" customWidth="1"/>
    <col min="4100" max="4100" width="2.59765625" style="4" customWidth="1"/>
    <col min="4101" max="4101" width="35.09765625" style="4" customWidth="1"/>
    <col min="4102" max="4103" width="14.59765625" style="4" customWidth="1"/>
    <col min="4104" max="4105" width="14.19921875" style="4" customWidth="1"/>
    <col min="4106" max="4106" width="13.19921875" style="4" bestFit="1" customWidth="1"/>
    <col min="4107" max="4352" width="10.59765625" style="4"/>
    <col min="4353" max="4353" width="0" style="4" hidden="1" customWidth="1"/>
    <col min="4354" max="4355" width="14.19921875" style="4" customWidth="1"/>
    <col min="4356" max="4356" width="2.59765625" style="4" customWidth="1"/>
    <col min="4357" max="4357" width="35.09765625" style="4" customWidth="1"/>
    <col min="4358" max="4359" width="14.59765625" style="4" customWidth="1"/>
    <col min="4360" max="4361" width="14.19921875" style="4" customWidth="1"/>
    <col min="4362" max="4362" width="13.19921875" style="4" bestFit="1" customWidth="1"/>
    <col min="4363" max="4608" width="10.59765625" style="4"/>
    <col min="4609" max="4609" width="0" style="4" hidden="1" customWidth="1"/>
    <col min="4610" max="4611" width="14.19921875" style="4" customWidth="1"/>
    <col min="4612" max="4612" width="2.59765625" style="4" customWidth="1"/>
    <col min="4613" max="4613" width="35.09765625" style="4" customWidth="1"/>
    <col min="4614" max="4615" width="14.59765625" style="4" customWidth="1"/>
    <col min="4616" max="4617" width="14.19921875" style="4" customWidth="1"/>
    <col min="4618" max="4618" width="13.19921875" style="4" bestFit="1" customWidth="1"/>
    <col min="4619" max="4864" width="10.59765625" style="4"/>
    <col min="4865" max="4865" width="0" style="4" hidden="1" customWidth="1"/>
    <col min="4866" max="4867" width="14.19921875" style="4" customWidth="1"/>
    <col min="4868" max="4868" width="2.59765625" style="4" customWidth="1"/>
    <col min="4869" max="4869" width="35.09765625" style="4" customWidth="1"/>
    <col min="4870" max="4871" width="14.59765625" style="4" customWidth="1"/>
    <col min="4872" max="4873" width="14.19921875" style="4" customWidth="1"/>
    <col min="4874" max="4874" width="13.19921875" style="4" bestFit="1" customWidth="1"/>
    <col min="4875" max="5120" width="10.59765625" style="4"/>
    <col min="5121" max="5121" width="0" style="4" hidden="1" customWidth="1"/>
    <col min="5122" max="5123" width="14.19921875" style="4" customWidth="1"/>
    <col min="5124" max="5124" width="2.59765625" style="4" customWidth="1"/>
    <col min="5125" max="5125" width="35.09765625" style="4" customWidth="1"/>
    <col min="5126" max="5127" width="14.59765625" style="4" customWidth="1"/>
    <col min="5128" max="5129" width="14.19921875" style="4" customWidth="1"/>
    <col min="5130" max="5130" width="13.19921875" style="4" bestFit="1" customWidth="1"/>
    <col min="5131" max="5376" width="10.59765625" style="4"/>
    <col min="5377" max="5377" width="0" style="4" hidden="1" customWidth="1"/>
    <col min="5378" max="5379" width="14.19921875" style="4" customWidth="1"/>
    <col min="5380" max="5380" width="2.59765625" style="4" customWidth="1"/>
    <col min="5381" max="5381" width="35.09765625" style="4" customWidth="1"/>
    <col min="5382" max="5383" width="14.59765625" style="4" customWidth="1"/>
    <col min="5384" max="5385" width="14.19921875" style="4" customWidth="1"/>
    <col min="5386" max="5386" width="13.19921875" style="4" bestFit="1" customWidth="1"/>
    <col min="5387" max="5632" width="10.59765625" style="4"/>
    <col min="5633" max="5633" width="0" style="4" hidden="1" customWidth="1"/>
    <col min="5634" max="5635" width="14.19921875" style="4" customWidth="1"/>
    <col min="5636" max="5636" width="2.59765625" style="4" customWidth="1"/>
    <col min="5637" max="5637" width="35.09765625" style="4" customWidth="1"/>
    <col min="5638" max="5639" width="14.59765625" style="4" customWidth="1"/>
    <col min="5640" max="5641" width="14.19921875" style="4" customWidth="1"/>
    <col min="5642" max="5642" width="13.19921875" style="4" bestFit="1" customWidth="1"/>
    <col min="5643" max="5888" width="10.59765625" style="4"/>
    <col min="5889" max="5889" width="0" style="4" hidden="1" customWidth="1"/>
    <col min="5890" max="5891" width="14.19921875" style="4" customWidth="1"/>
    <col min="5892" max="5892" width="2.59765625" style="4" customWidth="1"/>
    <col min="5893" max="5893" width="35.09765625" style="4" customWidth="1"/>
    <col min="5894" max="5895" width="14.59765625" style="4" customWidth="1"/>
    <col min="5896" max="5897" width="14.19921875" style="4" customWidth="1"/>
    <col min="5898" max="5898" width="13.19921875" style="4" bestFit="1" customWidth="1"/>
    <col min="5899" max="6144" width="10.59765625" style="4"/>
    <col min="6145" max="6145" width="0" style="4" hidden="1" customWidth="1"/>
    <col min="6146" max="6147" width="14.19921875" style="4" customWidth="1"/>
    <col min="6148" max="6148" width="2.59765625" style="4" customWidth="1"/>
    <col min="6149" max="6149" width="35.09765625" style="4" customWidth="1"/>
    <col min="6150" max="6151" width="14.59765625" style="4" customWidth="1"/>
    <col min="6152" max="6153" width="14.19921875" style="4" customWidth="1"/>
    <col min="6154" max="6154" width="13.19921875" style="4" bestFit="1" customWidth="1"/>
    <col min="6155" max="6400" width="10.59765625" style="4"/>
    <col min="6401" max="6401" width="0" style="4" hidden="1" customWidth="1"/>
    <col min="6402" max="6403" width="14.19921875" style="4" customWidth="1"/>
    <col min="6404" max="6404" width="2.59765625" style="4" customWidth="1"/>
    <col min="6405" max="6405" width="35.09765625" style="4" customWidth="1"/>
    <col min="6406" max="6407" width="14.59765625" style="4" customWidth="1"/>
    <col min="6408" max="6409" width="14.19921875" style="4" customWidth="1"/>
    <col min="6410" max="6410" width="13.19921875" style="4" bestFit="1" customWidth="1"/>
    <col min="6411" max="6656" width="10.59765625" style="4"/>
    <col min="6657" max="6657" width="0" style="4" hidden="1" customWidth="1"/>
    <col min="6658" max="6659" width="14.19921875" style="4" customWidth="1"/>
    <col min="6660" max="6660" width="2.59765625" style="4" customWidth="1"/>
    <col min="6661" max="6661" width="35.09765625" style="4" customWidth="1"/>
    <col min="6662" max="6663" width="14.59765625" style="4" customWidth="1"/>
    <col min="6664" max="6665" width="14.19921875" style="4" customWidth="1"/>
    <col min="6666" max="6666" width="13.19921875" style="4" bestFit="1" customWidth="1"/>
    <col min="6667" max="6912" width="10.59765625" style="4"/>
    <col min="6913" max="6913" width="0" style="4" hidden="1" customWidth="1"/>
    <col min="6914" max="6915" width="14.19921875" style="4" customWidth="1"/>
    <col min="6916" max="6916" width="2.59765625" style="4" customWidth="1"/>
    <col min="6917" max="6917" width="35.09765625" style="4" customWidth="1"/>
    <col min="6918" max="6919" width="14.59765625" style="4" customWidth="1"/>
    <col min="6920" max="6921" width="14.19921875" style="4" customWidth="1"/>
    <col min="6922" max="6922" width="13.19921875" style="4" bestFit="1" customWidth="1"/>
    <col min="6923" max="7168" width="10.59765625" style="4"/>
    <col min="7169" max="7169" width="0" style="4" hidden="1" customWidth="1"/>
    <col min="7170" max="7171" width="14.19921875" style="4" customWidth="1"/>
    <col min="7172" max="7172" width="2.59765625" style="4" customWidth="1"/>
    <col min="7173" max="7173" width="35.09765625" style="4" customWidth="1"/>
    <col min="7174" max="7175" width="14.59765625" style="4" customWidth="1"/>
    <col min="7176" max="7177" width="14.19921875" style="4" customWidth="1"/>
    <col min="7178" max="7178" width="13.19921875" style="4" bestFit="1" customWidth="1"/>
    <col min="7179" max="7424" width="10.59765625" style="4"/>
    <col min="7425" max="7425" width="0" style="4" hidden="1" customWidth="1"/>
    <col min="7426" max="7427" width="14.19921875" style="4" customWidth="1"/>
    <col min="7428" max="7428" width="2.59765625" style="4" customWidth="1"/>
    <col min="7429" max="7429" width="35.09765625" style="4" customWidth="1"/>
    <col min="7430" max="7431" width="14.59765625" style="4" customWidth="1"/>
    <col min="7432" max="7433" width="14.19921875" style="4" customWidth="1"/>
    <col min="7434" max="7434" width="13.19921875" style="4" bestFit="1" customWidth="1"/>
    <col min="7435" max="7680" width="10.59765625" style="4"/>
    <col min="7681" max="7681" width="0" style="4" hidden="1" customWidth="1"/>
    <col min="7682" max="7683" width="14.19921875" style="4" customWidth="1"/>
    <col min="7684" max="7684" width="2.59765625" style="4" customWidth="1"/>
    <col min="7685" max="7685" width="35.09765625" style="4" customWidth="1"/>
    <col min="7686" max="7687" width="14.59765625" style="4" customWidth="1"/>
    <col min="7688" max="7689" width="14.19921875" style="4" customWidth="1"/>
    <col min="7690" max="7690" width="13.19921875" style="4" bestFit="1" customWidth="1"/>
    <col min="7691" max="7936" width="10.59765625" style="4"/>
    <col min="7937" max="7937" width="0" style="4" hidden="1" customWidth="1"/>
    <col min="7938" max="7939" width="14.19921875" style="4" customWidth="1"/>
    <col min="7940" max="7940" width="2.59765625" style="4" customWidth="1"/>
    <col min="7941" max="7941" width="35.09765625" style="4" customWidth="1"/>
    <col min="7942" max="7943" width="14.59765625" style="4" customWidth="1"/>
    <col min="7944" max="7945" width="14.19921875" style="4" customWidth="1"/>
    <col min="7946" max="7946" width="13.19921875" style="4" bestFit="1" customWidth="1"/>
    <col min="7947" max="8192" width="10.59765625" style="4"/>
    <col min="8193" max="8193" width="0" style="4" hidden="1" customWidth="1"/>
    <col min="8194" max="8195" width="14.19921875" style="4" customWidth="1"/>
    <col min="8196" max="8196" width="2.59765625" style="4" customWidth="1"/>
    <col min="8197" max="8197" width="35.09765625" style="4" customWidth="1"/>
    <col min="8198" max="8199" width="14.59765625" style="4" customWidth="1"/>
    <col min="8200" max="8201" width="14.19921875" style="4" customWidth="1"/>
    <col min="8202" max="8202" width="13.19921875" style="4" bestFit="1" customWidth="1"/>
    <col min="8203" max="8448" width="10.59765625" style="4"/>
    <col min="8449" max="8449" width="0" style="4" hidden="1" customWidth="1"/>
    <col min="8450" max="8451" width="14.19921875" style="4" customWidth="1"/>
    <col min="8452" max="8452" width="2.59765625" style="4" customWidth="1"/>
    <col min="8453" max="8453" width="35.09765625" style="4" customWidth="1"/>
    <col min="8454" max="8455" width="14.59765625" style="4" customWidth="1"/>
    <col min="8456" max="8457" width="14.19921875" style="4" customWidth="1"/>
    <col min="8458" max="8458" width="13.19921875" style="4" bestFit="1" customWidth="1"/>
    <col min="8459" max="8704" width="10.59765625" style="4"/>
    <col min="8705" max="8705" width="0" style="4" hidden="1" customWidth="1"/>
    <col min="8706" max="8707" width="14.19921875" style="4" customWidth="1"/>
    <col min="8708" max="8708" width="2.59765625" style="4" customWidth="1"/>
    <col min="8709" max="8709" width="35.09765625" style="4" customWidth="1"/>
    <col min="8710" max="8711" width="14.59765625" style="4" customWidth="1"/>
    <col min="8712" max="8713" width="14.19921875" style="4" customWidth="1"/>
    <col min="8714" max="8714" width="13.19921875" style="4" bestFit="1" customWidth="1"/>
    <col min="8715" max="8960" width="10.59765625" style="4"/>
    <col min="8961" max="8961" width="0" style="4" hidden="1" customWidth="1"/>
    <col min="8962" max="8963" width="14.19921875" style="4" customWidth="1"/>
    <col min="8964" max="8964" width="2.59765625" style="4" customWidth="1"/>
    <col min="8965" max="8965" width="35.09765625" style="4" customWidth="1"/>
    <col min="8966" max="8967" width="14.59765625" style="4" customWidth="1"/>
    <col min="8968" max="8969" width="14.19921875" style="4" customWidth="1"/>
    <col min="8970" max="8970" width="13.19921875" style="4" bestFit="1" customWidth="1"/>
    <col min="8971" max="9216" width="10.59765625" style="4"/>
    <col min="9217" max="9217" width="0" style="4" hidden="1" customWidth="1"/>
    <col min="9218" max="9219" width="14.19921875" style="4" customWidth="1"/>
    <col min="9220" max="9220" width="2.59765625" style="4" customWidth="1"/>
    <col min="9221" max="9221" width="35.09765625" style="4" customWidth="1"/>
    <col min="9222" max="9223" width="14.59765625" style="4" customWidth="1"/>
    <col min="9224" max="9225" width="14.19921875" style="4" customWidth="1"/>
    <col min="9226" max="9226" width="13.19921875" style="4" bestFit="1" customWidth="1"/>
    <col min="9227" max="9472" width="10.59765625" style="4"/>
    <col min="9473" max="9473" width="0" style="4" hidden="1" customWidth="1"/>
    <col min="9474" max="9475" width="14.19921875" style="4" customWidth="1"/>
    <col min="9476" max="9476" width="2.59765625" style="4" customWidth="1"/>
    <col min="9477" max="9477" width="35.09765625" style="4" customWidth="1"/>
    <col min="9478" max="9479" width="14.59765625" style="4" customWidth="1"/>
    <col min="9480" max="9481" width="14.19921875" style="4" customWidth="1"/>
    <col min="9482" max="9482" width="13.19921875" style="4" bestFit="1" customWidth="1"/>
    <col min="9483" max="9728" width="10.59765625" style="4"/>
    <col min="9729" max="9729" width="0" style="4" hidden="1" customWidth="1"/>
    <col min="9730" max="9731" width="14.19921875" style="4" customWidth="1"/>
    <col min="9732" max="9732" width="2.59765625" style="4" customWidth="1"/>
    <col min="9733" max="9733" width="35.09765625" style="4" customWidth="1"/>
    <col min="9734" max="9735" width="14.59765625" style="4" customWidth="1"/>
    <col min="9736" max="9737" width="14.19921875" style="4" customWidth="1"/>
    <col min="9738" max="9738" width="13.19921875" style="4" bestFit="1" customWidth="1"/>
    <col min="9739" max="9984" width="10.59765625" style="4"/>
    <col min="9985" max="9985" width="0" style="4" hidden="1" customWidth="1"/>
    <col min="9986" max="9987" width="14.19921875" style="4" customWidth="1"/>
    <col min="9988" max="9988" width="2.59765625" style="4" customWidth="1"/>
    <col min="9989" max="9989" width="35.09765625" style="4" customWidth="1"/>
    <col min="9990" max="9991" width="14.59765625" style="4" customWidth="1"/>
    <col min="9992" max="9993" width="14.19921875" style="4" customWidth="1"/>
    <col min="9994" max="9994" width="13.19921875" style="4" bestFit="1" customWidth="1"/>
    <col min="9995" max="10240" width="10.59765625" style="4"/>
    <col min="10241" max="10241" width="0" style="4" hidden="1" customWidth="1"/>
    <col min="10242" max="10243" width="14.19921875" style="4" customWidth="1"/>
    <col min="10244" max="10244" width="2.59765625" style="4" customWidth="1"/>
    <col min="10245" max="10245" width="35.09765625" style="4" customWidth="1"/>
    <col min="10246" max="10247" width="14.59765625" style="4" customWidth="1"/>
    <col min="10248" max="10249" width="14.19921875" style="4" customWidth="1"/>
    <col min="10250" max="10250" width="13.19921875" style="4" bestFit="1" customWidth="1"/>
    <col min="10251" max="10496" width="10.59765625" style="4"/>
    <col min="10497" max="10497" width="0" style="4" hidden="1" customWidth="1"/>
    <col min="10498" max="10499" width="14.19921875" style="4" customWidth="1"/>
    <col min="10500" max="10500" width="2.59765625" style="4" customWidth="1"/>
    <col min="10501" max="10501" width="35.09765625" style="4" customWidth="1"/>
    <col min="10502" max="10503" width="14.59765625" style="4" customWidth="1"/>
    <col min="10504" max="10505" width="14.19921875" style="4" customWidth="1"/>
    <col min="10506" max="10506" width="13.19921875" style="4" bestFit="1" customWidth="1"/>
    <col min="10507" max="10752" width="10.59765625" style="4"/>
    <col min="10753" max="10753" width="0" style="4" hidden="1" customWidth="1"/>
    <col min="10754" max="10755" width="14.19921875" style="4" customWidth="1"/>
    <col min="10756" max="10756" width="2.59765625" style="4" customWidth="1"/>
    <col min="10757" max="10757" width="35.09765625" style="4" customWidth="1"/>
    <col min="10758" max="10759" width="14.59765625" style="4" customWidth="1"/>
    <col min="10760" max="10761" width="14.19921875" style="4" customWidth="1"/>
    <col min="10762" max="10762" width="13.19921875" style="4" bestFit="1" customWidth="1"/>
    <col min="10763" max="11008" width="10.59765625" style="4"/>
    <col min="11009" max="11009" width="0" style="4" hidden="1" customWidth="1"/>
    <col min="11010" max="11011" width="14.19921875" style="4" customWidth="1"/>
    <col min="11012" max="11012" width="2.59765625" style="4" customWidth="1"/>
    <col min="11013" max="11013" width="35.09765625" style="4" customWidth="1"/>
    <col min="11014" max="11015" width="14.59765625" style="4" customWidth="1"/>
    <col min="11016" max="11017" width="14.19921875" style="4" customWidth="1"/>
    <col min="11018" max="11018" width="13.19921875" style="4" bestFit="1" customWidth="1"/>
    <col min="11019" max="11264" width="10.59765625" style="4"/>
    <col min="11265" max="11265" width="0" style="4" hidden="1" customWidth="1"/>
    <col min="11266" max="11267" width="14.19921875" style="4" customWidth="1"/>
    <col min="11268" max="11268" width="2.59765625" style="4" customWidth="1"/>
    <col min="11269" max="11269" width="35.09765625" style="4" customWidth="1"/>
    <col min="11270" max="11271" width="14.59765625" style="4" customWidth="1"/>
    <col min="11272" max="11273" width="14.19921875" style="4" customWidth="1"/>
    <col min="11274" max="11274" width="13.19921875" style="4" bestFit="1" customWidth="1"/>
    <col min="11275" max="11520" width="10.59765625" style="4"/>
    <col min="11521" max="11521" width="0" style="4" hidden="1" customWidth="1"/>
    <col min="11522" max="11523" width="14.19921875" style="4" customWidth="1"/>
    <col min="11524" max="11524" width="2.59765625" style="4" customWidth="1"/>
    <col min="11525" max="11525" width="35.09765625" style="4" customWidth="1"/>
    <col min="11526" max="11527" width="14.59765625" style="4" customWidth="1"/>
    <col min="11528" max="11529" width="14.19921875" style="4" customWidth="1"/>
    <col min="11530" max="11530" width="13.19921875" style="4" bestFit="1" customWidth="1"/>
    <col min="11531" max="11776" width="10.59765625" style="4"/>
    <col min="11777" max="11777" width="0" style="4" hidden="1" customWidth="1"/>
    <col min="11778" max="11779" width="14.19921875" style="4" customWidth="1"/>
    <col min="11780" max="11780" width="2.59765625" style="4" customWidth="1"/>
    <col min="11781" max="11781" width="35.09765625" style="4" customWidth="1"/>
    <col min="11782" max="11783" width="14.59765625" style="4" customWidth="1"/>
    <col min="11784" max="11785" width="14.19921875" style="4" customWidth="1"/>
    <col min="11786" max="11786" width="13.19921875" style="4" bestFit="1" customWidth="1"/>
    <col min="11787" max="12032" width="10.59765625" style="4"/>
    <col min="12033" max="12033" width="0" style="4" hidden="1" customWidth="1"/>
    <col min="12034" max="12035" width="14.19921875" style="4" customWidth="1"/>
    <col min="12036" max="12036" width="2.59765625" style="4" customWidth="1"/>
    <col min="12037" max="12037" width="35.09765625" style="4" customWidth="1"/>
    <col min="12038" max="12039" width="14.59765625" style="4" customWidth="1"/>
    <col min="12040" max="12041" width="14.19921875" style="4" customWidth="1"/>
    <col min="12042" max="12042" width="13.19921875" style="4" bestFit="1" customWidth="1"/>
    <col min="12043" max="12288" width="10.59765625" style="4"/>
    <col min="12289" max="12289" width="0" style="4" hidden="1" customWidth="1"/>
    <col min="12290" max="12291" width="14.19921875" style="4" customWidth="1"/>
    <col min="12292" max="12292" width="2.59765625" style="4" customWidth="1"/>
    <col min="12293" max="12293" width="35.09765625" style="4" customWidth="1"/>
    <col min="12294" max="12295" width="14.59765625" style="4" customWidth="1"/>
    <col min="12296" max="12297" width="14.19921875" style="4" customWidth="1"/>
    <col min="12298" max="12298" width="13.19921875" style="4" bestFit="1" customWidth="1"/>
    <col min="12299" max="12544" width="10.59765625" style="4"/>
    <col min="12545" max="12545" width="0" style="4" hidden="1" customWidth="1"/>
    <col min="12546" max="12547" width="14.19921875" style="4" customWidth="1"/>
    <col min="12548" max="12548" width="2.59765625" style="4" customWidth="1"/>
    <col min="12549" max="12549" width="35.09765625" style="4" customWidth="1"/>
    <col min="12550" max="12551" width="14.59765625" style="4" customWidth="1"/>
    <col min="12552" max="12553" width="14.19921875" style="4" customWidth="1"/>
    <col min="12554" max="12554" width="13.19921875" style="4" bestFit="1" customWidth="1"/>
    <col min="12555" max="12800" width="10.59765625" style="4"/>
    <col min="12801" max="12801" width="0" style="4" hidden="1" customWidth="1"/>
    <col min="12802" max="12803" width="14.19921875" style="4" customWidth="1"/>
    <col min="12804" max="12804" width="2.59765625" style="4" customWidth="1"/>
    <col min="12805" max="12805" width="35.09765625" style="4" customWidth="1"/>
    <col min="12806" max="12807" width="14.59765625" style="4" customWidth="1"/>
    <col min="12808" max="12809" width="14.19921875" style="4" customWidth="1"/>
    <col min="12810" max="12810" width="13.19921875" style="4" bestFit="1" customWidth="1"/>
    <col min="12811" max="13056" width="10.59765625" style="4"/>
    <col min="13057" max="13057" width="0" style="4" hidden="1" customWidth="1"/>
    <col min="13058" max="13059" width="14.19921875" style="4" customWidth="1"/>
    <col min="13060" max="13060" width="2.59765625" style="4" customWidth="1"/>
    <col min="13061" max="13061" width="35.09765625" style="4" customWidth="1"/>
    <col min="13062" max="13063" width="14.59765625" style="4" customWidth="1"/>
    <col min="13064" max="13065" width="14.19921875" style="4" customWidth="1"/>
    <col min="13066" max="13066" width="13.19921875" style="4" bestFit="1" customWidth="1"/>
    <col min="13067" max="13312" width="10.59765625" style="4"/>
    <col min="13313" max="13313" width="0" style="4" hidden="1" customWidth="1"/>
    <col min="13314" max="13315" width="14.19921875" style="4" customWidth="1"/>
    <col min="13316" max="13316" width="2.59765625" style="4" customWidth="1"/>
    <col min="13317" max="13317" width="35.09765625" style="4" customWidth="1"/>
    <col min="13318" max="13319" width="14.59765625" style="4" customWidth="1"/>
    <col min="13320" max="13321" width="14.19921875" style="4" customWidth="1"/>
    <col min="13322" max="13322" width="13.19921875" style="4" bestFit="1" customWidth="1"/>
    <col min="13323" max="13568" width="10.59765625" style="4"/>
    <col min="13569" max="13569" width="0" style="4" hidden="1" customWidth="1"/>
    <col min="13570" max="13571" width="14.19921875" style="4" customWidth="1"/>
    <col min="13572" max="13572" width="2.59765625" style="4" customWidth="1"/>
    <col min="13573" max="13573" width="35.09765625" style="4" customWidth="1"/>
    <col min="13574" max="13575" width="14.59765625" style="4" customWidth="1"/>
    <col min="13576" max="13577" width="14.19921875" style="4" customWidth="1"/>
    <col min="13578" max="13578" width="13.19921875" style="4" bestFit="1" customWidth="1"/>
    <col min="13579" max="13824" width="10.59765625" style="4"/>
    <col min="13825" max="13825" width="0" style="4" hidden="1" customWidth="1"/>
    <col min="13826" max="13827" width="14.19921875" style="4" customWidth="1"/>
    <col min="13828" max="13828" width="2.59765625" style="4" customWidth="1"/>
    <col min="13829" max="13829" width="35.09765625" style="4" customWidth="1"/>
    <col min="13830" max="13831" width="14.59765625" style="4" customWidth="1"/>
    <col min="13832" max="13833" width="14.19921875" style="4" customWidth="1"/>
    <col min="13834" max="13834" width="13.19921875" style="4" bestFit="1" customWidth="1"/>
    <col min="13835" max="14080" width="10.59765625" style="4"/>
    <col min="14081" max="14081" width="0" style="4" hidden="1" customWidth="1"/>
    <col min="14082" max="14083" width="14.19921875" style="4" customWidth="1"/>
    <col min="14084" max="14084" width="2.59765625" style="4" customWidth="1"/>
    <col min="14085" max="14085" width="35.09765625" style="4" customWidth="1"/>
    <col min="14086" max="14087" width="14.59765625" style="4" customWidth="1"/>
    <col min="14088" max="14089" width="14.19921875" style="4" customWidth="1"/>
    <col min="14090" max="14090" width="13.19921875" style="4" bestFit="1" customWidth="1"/>
    <col min="14091" max="14336" width="10.59765625" style="4"/>
    <col min="14337" max="14337" width="0" style="4" hidden="1" customWidth="1"/>
    <col min="14338" max="14339" width="14.19921875" style="4" customWidth="1"/>
    <col min="14340" max="14340" width="2.59765625" style="4" customWidth="1"/>
    <col min="14341" max="14341" width="35.09765625" style="4" customWidth="1"/>
    <col min="14342" max="14343" width="14.59765625" style="4" customWidth="1"/>
    <col min="14344" max="14345" width="14.19921875" style="4" customWidth="1"/>
    <col min="14346" max="14346" width="13.19921875" style="4" bestFit="1" customWidth="1"/>
    <col min="14347" max="14592" width="10.59765625" style="4"/>
    <col min="14593" max="14593" width="0" style="4" hidden="1" customWidth="1"/>
    <col min="14594" max="14595" width="14.19921875" style="4" customWidth="1"/>
    <col min="14596" max="14596" width="2.59765625" style="4" customWidth="1"/>
    <col min="14597" max="14597" width="35.09765625" style="4" customWidth="1"/>
    <col min="14598" max="14599" width="14.59765625" style="4" customWidth="1"/>
    <col min="14600" max="14601" width="14.19921875" style="4" customWidth="1"/>
    <col min="14602" max="14602" width="13.19921875" style="4" bestFit="1" customWidth="1"/>
    <col min="14603" max="14848" width="10.59765625" style="4"/>
    <col min="14849" max="14849" width="0" style="4" hidden="1" customWidth="1"/>
    <col min="14850" max="14851" width="14.19921875" style="4" customWidth="1"/>
    <col min="14852" max="14852" width="2.59765625" style="4" customWidth="1"/>
    <col min="14853" max="14853" width="35.09765625" style="4" customWidth="1"/>
    <col min="14854" max="14855" width="14.59765625" style="4" customWidth="1"/>
    <col min="14856" max="14857" width="14.19921875" style="4" customWidth="1"/>
    <col min="14858" max="14858" width="13.19921875" style="4" bestFit="1" customWidth="1"/>
    <col min="14859" max="15104" width="10.59765625" style="4"/>
    <col min="15105" max="15105" width="0" style="4" hidden="1" customWidth="1"/>
    <col min="15106" max="15107" width="14.19921875" style="4" customWidth="1"/>
    <col min="15108" max="15108" width="2.59765625" style="4" customWidth="1"/>
    <col min="15109" max="15109" width="35.09765625" style="4" customWidth="1"/>
    <col min="15110" max="15111" width="14.59765625" style="4" customWidth="1"/>
    <col min="15112" max="15113" width="14.19921875" style="4" customWidth="1"/>
    <col min="15114" max="15114" width="13.19921875" style="4" bestFit="1" customWidth="1"/>
    <col min="15115" max="15360" width="10.59765625" style="4"/>
    <col min="15361" max="15361" width="0" style="4" hidden="1" customWidth="1"/>
    <col min="15362" max="15363" width="14.19921875" style="4" customWidth="1"/>
    <col min="15364" max="15364" width="2.59765625" style="4" customWidth="1"/>
    <col min="15365" max="15365" width="35.09765625" style="4" customWidth="1"/>
    <col min="15366" max="15367" width="14.59765625" style="4" customWidth="1"/>
    <col min="15368" max="15369" width="14.19921875" style="4" customWidth="1"/>
    <col min="15370" max="15370" width="13.19921875" style="4" bestFit="1" customWidth="1"/>
    <col min="15371" max="15616" width="10.59765625" style="4"/>
    <col min="15617" max="15617" width="0" style="4" hidden="1" customWidth="1"/>
    <col min="15618" max="15619" width="14.19921875" style="4" customWidth="1"/>
    <col min="15620" max="15620" width="2.59765625" style="4" customWidth="1"/>
    <col min="15621" max="15621" width="35.09765625" style="4" customWidth="1"/>
    <col min="15622" max="15623" width="14.59765625" style="4" customWidth="1"/>
    <col min="15624" max="15625" width="14.19921875" style="4" customWidth="1"/>
    <col min="15626" max="15626" width="13.19921875" style="4" bestFit="1" customWidth="1"/>
    <col min="15627" max="15872" width="10.59765625" style="4"/>
    <col min="15873" max="15873" width="0" style="4" hidden="1" customWidth="1"/>
    <col min="15874" max="15875" width="14.19921875" style="4" customWidth="1"/>
    <col min="15876" max="15876" width="2.59765625" style="4" customWidth="1"/>
    <col min="15877" max="15877" width="35.09765625" style="4" customWidth="1"/>
    <col min="15878" max="15879" width="14.59765625" style="4" customWidth="1"/>
    <col min="15880" max="15881" width="14.19921875" style="4" customWidth="1"/>
    <col min="15882" max="15882" width="13.19921875" style="4" bestFit="1" customWidth="1"/>
    <col min="15883" max="16128" width="10.59765625" style="4"/>
    <col min="16129" max="16129" width="0" style="4" hidden="1" customWidth="1"/>
    <col min="16130" max="16131" width="14.19921875" style="4" customWidth="1"/>
    <col min="16132" max="16132" width="2.59765625" style="4" customWidth="1"/>
    <col min="16133" max="16133" width="35.09765625" style="4" customWidth="1"/>
    <col min="16134" max="16135" width="14.59765625" style="4" customWidth="1"/>
    <col min="16136" max="16137" width="14.19921875" style="4" customWidth="1"/>
    <col min="16138" max="16138" width="13.19921875" style="4" bestFit="1" customWidth="1"/>
    <col min="16139" max="16384" width="10.59765625" style="4"/>
  </cols>
  <sheetData>
    <row r="1" spans="1:10" ht="16.95" customHeight="1">
      <c r="G1" s="108"/>
    </row>
    <row r="2" spans="1:10" ht="16.95" customHeight="1">
      <c r="A2" s="324" t="s">
        <v>1</v>
      </c>
      <c r="B2" s="324"/>
      <c r="C2" s="324"/>
      <c r="D2" s="324"/>
      <c r="E2" s="324"/>
      <c r="F2" s="324"/>
      <c r="G2" s="324"/>
      <c r="H2" s="324"/>
      <c r="I2" s="324"/>
    </row>
    <row r="3" spans="1:10" ht="16.95" customHeight="1">
      <c r="A3" s="347" t="s">
        <v>192</v>
      </c>
      <c r="B3" s="347"/>
      <c r="C3" s="347"/>
      <c r="D3" s="347"/>
      <c r="E3" s="347"/>
      <c r="F3" s="347"/>
      <c r="G3" s="347"/>
      <c r="H3" s="347"/>
      <c r="I3" s="347"/>
    </row>
    <row r="4" spans="1:10" ht="16.95" customHeight="1">
      <c r="A4" s="326" t="s">
        <v>205</v>
      </c>
      <c r="B4" s="326"/>
      <c r="C4" s="326"/>
      <c r="D4" s="326"/>
      <c r="E4" s="326"/>
      <c r="F4" s="326"/>
      <c r="G4" s="326"/>
      <c r="H4" s="326"/>
      <c r="I4" s="326"/>
    </row>
    <row r="5" spans="1:10" ht="16.95" customHeight="1">
      <c r="A5" s="150" t="s">
        <v>10</v>
      </c>
      <c r="F5" s="348"/>
      <c r="G5" s="348"/>
      <c r="H5" s="327" t="s">
        <v>193</v>
      </c>
      <c r="I5" s="327"/>
    </row>
    <row r="6" spans="1:10" ht="16.95" customHeight="1">
      <c r="A6" s="349" t="s">
        <v>48</v>
      </c>
      <c r="B6" s="330" t="s">
        <v>14</v>
      </c>
      <c r="C6" s="331"/>
      <c r="D6" s="332" t="s">
        <v>15</v>
      </c>
      <c r="E6" s="333"/>
      <c r="F6" s="351" t="s">
        <v>16</v>
      </c>
      <c r="G6" s="351" t="s">
        <v>17</v>
      </c>
      <c r="H6" s="330" t="s">
        <v>89</v>
      </c>
      <c r="I6" s="331"/>
    </row>
    <row r="7" spans="1:10" ht="16.95" customHeight="1">
      <c r="A7" s="350"/>
      <c r="B7" s="1" t="s">
        <v>18</v>
      </c>
      <c r="C7" s="1" t="s">
        <v>19</v>
      </c>
      <c r="D7" s="334"/>
      <c r="E7" s="335"/>
      <c r="F7" s="337"/>
      <c r="G7" s="337"/>
      <c r="H7" s="1" t="s">
        <v>5</v>
      </c>
      <c r="I7" s="1" t="s">
        <v>91</v>
      </c>
    </row>
    <row r="8" spans="1:10" ht="16.95" customHeight="1">
      <c r="A8" s="165" t="s">
        <v>116</v>
      </c>
      <c r="B8" s="151" t="s">
        <v>256</v>
      </c>
      <c r="C8" s="151" t="s">
        <v>49</v>
      </c>
      <c r="D8" s="152" t="s">
        <v>8</v>
      </c>
      <c r="E8" s="153" t="s">
        <v>117</v>
      </c>
      <c r="F8" s="198">
        <v>744360</v>
      </c>
      <c r="G8" s="198">
        <v>752000</v>
      </c>
      <c r="H8" s="77">
        <v>-7640</v>
      </c>
      <c r="I8" s="171">
        <v>-1.02</v>
      </c>
      <c r="J8" s="50"/>
    </row>
    <row r="9" spans="1:10" ht="16.95" customHeight="1">
      <c r="A9" s="15"/>
      <c r="B9" s="15"/>
      <c r="C9" s="27"/>
      <c r="D9" s="19" t="s">
        <v>8</v>
      </c>
      <c r="E9" s="4" t="s">
        <v>118</v>
      </c>
      <c r="F9" s="10">
        <v>14973</v>
      </c>
      <c r="G9" s="10">
        <v>26000</v>
      </c>
      <c r="H9" s="77">
        <v>-11027</v>
      </c>
      <c r="I9" s="171">
        <v>-42.41</v>
      </c>
      <c r="J9" s="50"/>
    </row>
    <row r="10" spans="1:10" ht="16.95" customHeight="1">
      <c r="A10" s="15"/>
      <c r="B10" s="15"/>
      <c r="C10" s="27"/>
      <c r="D10" s="19" t="s">
        <v>8</v>
      </c>
      <c r="E10" s="18" t="s">
        <v>121</v>
      </c>
      <c r="F10" s="10">
        <v>910</v>
      </c>
      <c r="G10" s="199">
        <v>2000</v>
      </c>
      <c r="H10" s="77">
        <v>-1090</v>
      </c>
      <c r="I10" s="171">
        <v>-54.500000000000007</v>
      </c>
      <c r="J10" s="50"/>
    </row>
    <row r="11" spans="1:10" ht="16.95" customHeight="1">
      <c r="A11" s="15"/>
      <c r="B11" s="15"/>
      <c r="C11" s="27"/>
      <c r="D11" s="19" t="s">
        <v>8</v>
      </c>
      <c r="E11" s="4" t="s">
        <v>182</v>
      </c>
      <c r="F11" s="40">
        <v>2000</v>
      </c>
      <c r="G11" s="199">
        <v>2000</v>
      </c>
      <c r="H11" s="91">
        <v>0</v>
      </c>
      <c r="I11" s="40">
        <v>0</v>
      </c>
      <c r="J11" s="50"/>
    </row>
    <row r="12" spans="1:10" ht="16.95" customHeight="1">
      <c r="A12" s="15"/>
      <c r="B12" s="15"/>
      <c r="C12" s="27"/>
      <c r="D12" s="19" t="s">
        <v>8</v>
      </c>
      <c r="E12" s="11" t="s">
        <v>257</v>
      </c>
      <c r="F12" s="40">
        <v>1080</v>
      </c>
      <c r="G12" s="91">
        <v>0</v>
      </c>
      <c r="H12" s="91">
        <v>1080</v>
      </c>
      <c r="I12" s="40">
        <v>0</v>
      </c>
      <c r="J12" s="50"/>
    </row>
    <row r="13" spans="1:10" ht="16.95" customHeight="1">
      <c r="A13" s="15"/>
      <c r="B13" s="16"/>
      <c r="C13" s="2"/>
      <c r="D13" s="19"/>
      <c r="F13" s="10"/>
      <c r="G13" s="10"/>
      <c r="H13" s="25"/>
      <c r="I13" s="144"/>
      <c r="J13" s="50"/>
    </row>
    <row r="14" spans="1:10" ht="16.95" customHeight="1">
      <c r="A14" s="15"/>
      <c r="B14" s="16"/>
      <c r="C14" s="2"/>
      <c r="D14" s="14" t="s">
        <v>6</v>
      </c>
      <c r="E14" s="18"/>
      <c r="F14" s="10">
        <v>763323</v>
      </c>
      <c r="G14" s="10">
        <v>782000</v>
      </c>
      <c r="H14" s="77">
        <v>-18677</v>
      </c>
      <c r="I14" s="171">
        <v>-2.39</v>
      </c>
      <c r="J14" s="50"/>
    </row>
    <row r="15" spans="1:10" ht="16.95" customHeight="1">
      <c r="A15" s="15"/>
      <c r="B15" s="16"/>
      <c r="C15" s="2"/>
      <c r="D15" s="14"/>
      <c r="E15" s="18"/>
      <c r="F15" s="10"/>
      <c r="G15" s="10"/>
      <c r="H15" s="25"/>
      <c r="I15" s="144"/>
      <c r="J15" s="50"/>
    </row>
    <row r="16" spans="1:10" ht="16.95" customHeight="1">
      <c r="A16" s="15"/>
      <c r="B16" s="16"/>
      <c r="C16" s="23" t="s">
        <v>60</v>
      </c>
      <c r="D16" s="19" t="s">
        <v>8</v>
      </c>
      <c r="E16" s="18" t="s">
        <v>119</v>
      </c>
      <c r="F16" s="10">
        <v>971680</v>
      </c>
      <c r="G16" s="10">
        <v>1055000</v>
      </c>
      <c r="H16" s="77">
        <v>-83320</v>
      </c>
      <c r="I16" s="171">
        <v>-7.9</v>
      </c>
      <c r="J16" s="50"/>
    </row>
    <row r="17" spans="1:10" ht="16.95" customHeight="1">
      <c r="A17" s="15"/>
      <c r="B17" s="16"/>
      <c r="C17" s="27"/>
      <c r="D17" s="19" t="s">
        <v>8</v>
      </c>
      <c r="E17" s="18" t="s">
        <v>120</v>
      </c>
      <c r="F17" s="10">
        <v>96888</v>
      </c>
      <c r="G17" s="10">
        <v>99000</v>
      </c>
      <c r="H17" s="77">
        <v>-2112</v>
      </c>
      <c r="I17" s="171">
        <v>-2.13</v>
      </c>
      <c r="J17" s="50"/>
    </row>
    <row r="18" spans="1:10" ht="16.95" customHeight="1">
      <c r="A18" s="15"/>
      <c r="B18" s="16"/>
      <c r="C18" s="2"/>
      <c r="D18" s="19" t="s">
        <v>8</v>
      </c>
      <c r="E18" s="18" t="s">
        <v>121</v>
      </c>
      <c r="F18" s="10">
        <v>13420</v>
      </c>
      <c r="G18" s="10">
        <v>15000</v>
      </c>
      <c r="H18" s="77">
        <v>-1580</v>
      </c>
      <c r="I18" s="171">
        <v>-10.530000000000001</v>
      </c>
      <c r="J18" s="50"/>
    </row>
    <row r="19" spans="1:10" ht="16.95" customHeight="1">
      <c r="A19" s="15"/>
      <c r="B19" s="16"/>
      <c r="C19" s="2"/>
      <c r="D19" s="19" t="s">
        <v>8</v>
      </c>
      <c r="E19" s="18" t="s">
        <v>182</v>
      </c>
      <c r="F19" s="91">
        <v>3000</v>
      </c>
      <c r="G19" s="10">
        <v>3000</v>
      </c>
      <c r="H19" s="91">
        <v>0</v>
      </c>
      <c r="I19" s="40">
        <v>0</v>
      </c>
      <c r="J19" s="50"/>
    </row>
    <row r="20" spans="1:10" ht="16.95" customHeight="1">
      <c r="A20" s="15"/>
      <c r="B20" s="16"/>
      <c r="C20" s="2"/>
      <c r="D20" s="19" t="s">
        <v>8</v>
      </c>
      <c r="E20" s="18" t="s">
        <v>183</v>
      </c>
      <c r="F20" s="91">
        <v>1000</v>
      </c>
      <c r="G20" s="10">
        <v>1000</v>
      </c>
      <c r="H20" s="91">
        <v>0</v>
      </c>
      <c r="I20" s="40">
        <v>0</v>
      </c>
      <c r="J20" s="50"/>
    </row>
    <row r="21" spans="1:10" ht="16.95" customHeight="1">
      <c r="A21" s="15"/>
      <c r="B21" s="16"/>
      <c r="C21" s="2"/>
      <c r="D21" s="19" t="s">
        <v>8</v>
      </c>
      <c r="E21" s="11" t="s">
        <v>257</v>
      </c>
      <c r="F21" s="91">
        <v>2160</v>
      </c>
      <c r="G21" s="40">
        <v>0</v>
      </c>
      <c r="H21" s="91">
        <v>2160</v>
      </c>
      <c r="I21" s="40">
        <v>0</v>
      </c>
      <c r="J21" s="50"/>
    </row>
    <row r="22" spans="1:10" ht="16.95" customHeight="1">
      <c r="A22" s="15"/>
      <c r="B22" s="16"/>
      <c r="C22" s="2"/>
      <c r="D22" s="19"/>
      <c r="E22" s="18"/>
      <c r="F22" s="10"/>
      <c r="G22" s="10"/>
      <c r="H22" s="25"/>
      <c r="I22" s="144"/>
      <c r="J22" s="50"/>
    </row>
    <row r="23" spans="1:10" ht="16.95" customHeight="1">
      <c r="A23" s="15"/>
      <c r="B23" s="16"/>
      <c r="C23" s="2"/>
      <c r="D23" s="14" t="s">
        <v>6</v>
      </c>
      <c r="E23" s="48"/>
      <c r="F23" s="10">
        <v>1088148</v>
      </c>
      <c r="G23" s="10">
        <v>1173000</v>
      </c>
      <c r="H23" s="77">
        <v>-84852</v>
      </c>
      <c r="I23" s="171">
        <v>-7.23</v>
      </c>
      <c r="J23" s="50"/>
    </row>
    <row r="24" spans="1:10" ht="16.5" customHeight="1">
      <c r="A24" s="15"/>
      <c r="B24" s="16"/>
      <c r="C24" s="2"/>
      <c r="D24" s="17"/>
      <c r="E24" s="18"/>
      <c r="F24" s="10"/>
      <c r="G24" s="10"/>
      <c r="H24" s="25"/>
      <c r="I24" s="144"/>
      <c r="J24" s="50"/>
    </row>
    <row r="25" spans="1:10" ht="16.95" customHeight="1">
      <c r="A25" s="15"/>
      <c r="B25" s="16"/>
      <c r="C25" s="304" t="s">
        <v>350</v>
      </c>
      <c r="D25" s="19" t="s">
        <v>8</v>
      </c>
      <c r="E25" s="18" t="s">
        <v>119</v>
      </c>
      <c r="F25" s="10">
        <v>34730</v>
      </c>
      <c r="G25" s="10">
        <v>35000</v>
      </c>
      <c r="H25" s="77">
        <v>-270</v>
      </c>
      <c r="I25" s="171">
        <v>-0.77</v>
      </c>
      <c r="J25" s="50"/>
    </row>
    <row r="26" spans="1:10" ht="16.95" customHeight="1">
      <c r="A26" s="15"/>
      <c r="B26" s="16"/>
      <c r="C26" s="27"/>
      <c r="D26" s="19" t="s">
        <v>8</v>
      </c>
      <c r="E26" s="18" t="s">
        <v>118</v>
      </c>
      <c r="F26" s="10">
        <v>171</v>
      </c>
      <c r="G26" s="10">
        <v>1000</v>
      </c>
      <c r="H26" s="77">
        <v>-829</v>
      </c>
      <c r="I26" s="171">
        <v>-82.899999999999991</v>
      </c>
      <c r="J26" s="50"/>
    </row>
    <row r="27" spans="1:10" ht="16.95" customHeight="1">
      <c r="A27" s="15"/>
      <c r="B27" s="16"/>
      <c r="C27" s="27"/>
      <c r="D27" s="19" t="s">
        <v>8</v>
      </c>
      <c r="E27" s="18" t="s">
        <v>121</v>
      </c>
      <c r="F27" s="10">
        <v>2330</v>
      </c>
      <c r="G27" s="10">
        <v>5000</v>
      </c>
      <c r="H27" s="77">
        <v>-2670</v>
      </c>
      <c r="I27" s="171">
        <v>-53.400000000000006</v>
      </c>
      <c r="J27" s="50"/>
    </row>
    <row r="28" spans="1:10" ht="16.95" customHeight="1">
      <c r="A28" s="15"/>
      <c r="B28" s="16"/>
      <c r="C28" s="27"/>
      <c r="D28" s="19" t="s">
        <v>8</v>
      </c>
      <c r="E28" s="18" t="s">
        <v>182</v>
      </c>
      <c r="F28" s="91">
        <v>1000</v>
      </c>
      <c r="G28" s="10">
        <v>1000</v>
      </c>
      <c r="H28" s="91">
        <v>0</v>
      </c>
      <c r="I28" s="40">
        <v>0</v>
      </c>
      <c r="J28" s="50"/>
    </row>
    <row r="29" spans="1:10" ht="16.95" customHeight="1">
      <c r="A29" s="15"/>
      <c r="B29" s="16"/>
      <c r="C29" s="27"/>
      <c r="D29" s="19" t="s">
        <v>8</v>
      </c>
      <c r="E29" s="11" t="s">
        <v>257</v>
      </c>
      <c r="F29" s="91">
        <v>400</v>
      </c>
      <c r="G29" s="40">
        <v>0</v>
      </c>
      <c r="H29" s="91">
        <v>400</v>
      </c>
      <c r="I29" s="40">
        <v>0</v>
      </c>
      <c r="J29" s="50"/>
    </row>
    <row r="30" spans="1:10" ht="16.95" customHeight="1">
      <c r="A30" s="15"/>
      <c r="B30" s="16"/>
      <c r="C30" s="16"/>
      <c r="D30" s="41"/>
      <c r="E30" s="18"/>
      <c r="F30" s="10"/>
      <c r="G30" s="10"/>
      <c r="H30" s="25"/>
      <c r="I30" s="144"/>
      <c r="J30" s="50"/>
    </row>
    <row r="31" spans="1:10" ht="16.95" customHeight="1">
      <c r="A31" s="15"/>
      <c r="B31" s="16"/>
      <c r="C31" s="16"/>
      <c r="D31" s="14" t="s">
        <v>6</v>
      </c>
      <c r="E31" s="18"/>
      <c r="F31" s="10">
        <v>38631</v>
      </c>
      <c r="G31" s="10">
        <v>42000</v>
      </c>
      <c r="H31" s="77">
        <v>-3369</v>
      </c>
      <c r="I31" s="171">
        <v>-8.02</v>
      </c>
      <c r="J31" s="50"/>
    </row>
    <row r="32" spans="1:10" ht="16.95" customHeight="1">
      <c r="A32" s="15"/>
      <c r="B32" s="16"/>
      <c r="C32" s="16"/>
      <c r="D32" s="14"/>
      <c r="E32" s="18"/>
      <c r="F32" s="10"/>
      <c r="G32" s="10"/>
      <c r="H32" s="25"/>
      <c r="I32" s="144"/>
      <c r="J32" s="50"/>
    </row>
    <row r="33" spans="1:10" ht="16.5" customHeight="1">
      <c r="A33" s="15"/>
      <c r="B33" s="16"/>
      <c r="C33" s="240" t="s">
        <v>352</v>
      </c>
      <c r="D33" s="19" t="s">
        <v>8</v>
      </c>
      <c r="E33" s="11" t="s">
        <v>20</v>
      </c>
      <c r="F33" s="91">
        <v>40</v>
      </c>
      <c r="G33" s="40">
        <v>0</v>
      </c>
      <c r="H33" s="91">
        <v>40</v>
      </c>
      <c r="I33" s="40">
        <v>0</v>
      </c>
      <c r="J33" s="50"/>
    </row>
    <row r="34" spans="1:10" s="176" customFormat="1" ht="35.1" customHeight="1">
      <c r="A34" s="172"/>
      <c r="B34" s="173"/>
      <c r="C34" s="240" t="s">
        <v>351</v>
      </c>
      <c r="D34" s="174" t="s">
        <v>8</v>
      </c>
      <c r="E34" s="175" t="s">
        <v>196</v>
      </c>
      <c r="F34" s="201">
        <v>10000</v>
      </c>
      <c r="G34" s="201">
        <v>10000</v>
      </c>
      <c r="H34" s="241">
        <v>0</v>
      </c>
      <c r="I34" s="242">
        <v>0</v>
      </c>
      <c r="J34" s="243"/>
    </row>
    <row r="35" spans="1:10" ht="16.95" customHeight="1">
      <c r="A35" s="15"/>
      <c r="B35" s="16"/>
      <c r="C35" s="200"/>
      <c r="D35" s="19"/>
      <c r="E35" s="18"/>
      <c r="F35" s="10"/>
      <c r="G35" s="10"/>
      <c r="H35" s="25"/>
      <c r="I35" s="144"/>
      <c r="J35" s="50"/>
    </row>
    <row r="36" spans="1:10" ht="16.95" customHeight="1">
      <c r="A36" s="15"/>
      <c r="B36" s="16"/>
      <c r="C36" s="16"/>
      <c r="D36" s="14" t="s">
        <v>6</v>
      </c>
      <c r="E36" s="18"/>
      <c r="F36" s="10">
        <v>10040</v>
      </c>
      <c r="G36" s="201">
        <v>10000</v>
      </c>
      <c r="H36" s="91">
        <v>40</v>
      </c>
      <c r="I36" s="244">
        <v>0.4</v>
      </c>
      <c r="J36" s="50"/>
    </row>
    <row r="37" spans="1:10" ht="16.95" customHeight="1">
      <c r="A37" s="15"/>
      <c r="B37" s="16"/>
      <c r="C37" s="16"/>
      <c r="D37" s="14"/>
      <c r="E37" s="18"/>
      <c r="F37" s="10"/>
      <c r="G37" s="10"/>
      <c r="H37" s="25"/>
      <c r="I37" s="144"/>
      <c r="J37" s="50"/>
    </row>
    <row r="38" spans="1:10" ht="16.95" customHeight="1">
      <c r="A38" s="15"/>
      <c r="B38" s="16"/>
      <c r="C38" s="23" t="s">
        <v>31</v>
      </c>
      <c r="D38" s="19" t="s">
        <v>8</v>
      </c>
      <c r="E38" s="18" t="s">
        <v>119</v>
      </c>
      <c r="F38" s="91">
        <v>1077000</v>
      </c>
      <c r="G38" s="10">
        <v>1201000</v>
      </c>
      <c r="H38" s="77">
        <v>-124000</v>
      </c>
      <c r="I38" s="171">
        <v>-10.32</v>
      </c>
      <c r="J38" s="50"/>
    </row>
    <row r="39" spans="1:10" ht="16.95" customHeight="1">
      <c r="A39" s="15"/>
      <c r="B39" s="16"/>
      <c r="C39" s="27"/>
      <c r="D39" s="19" t="s">
        <v>8</v>
      </c>
      <c r="E39" s="18" t="s">
        <v>120</v>
      </c>
      <c r="F39" s="91">
        <v>8400</v>
      </c>
      <c r="G39" s="10">
        <v>10000</v>
      </c>
      <c r="H39" s="77">
        <v>-1600</v>
      </c>
      <c r="I39" s="171">
        <v>-16</v>
      </c>
      <c r="J39" s="50"/>
    </row>
    <row r="40" spans="1:10" ht="16.95" customHeight="1">
      <c r="A40" s="15"/>
      <c r="B40" s="16"/>
      <c r="C40" s="27"/>
      <c r="D40" s="19" t="s">
        <v>8</v>
      </c>
      <c r="E40" s="18" t="s">
        <v>121</v>
      </c>
      <c r="F40" s="91">
        <v>5390</v>
      </c>
      <c r="G40" s="10">
        <v>19000</v>
      </c>
      <c r="H40" s="77">
        <v>-13610</v>
      </c>
      <c r="I40" s="171">
        <v>-71.63000000000001</v>
      </c>
      <c r="J40" s="50"/>
    </row>
    <row r="41" spans="1:10" ht="16.95" customHeight="1">
      <c r="A41" s="15"/>
      <c r="B41" s="16"/>
      <c r="C41" s="27"/>
      <c r="D41" s="19" t="s">
        <v>8</v>
      </c>
      <c r="E41" s="18" t="s">
        <v>182</v>
      </c>
      <c r="F41" s="91">
        <v>5000</v>
      </c>
      <c r="G41" s="10">
        <v>5000</v>
      </c>
      <c r="H41" s="91">
        <v>0</v>
      </c>
      <c r="I41" s="40">
        <v>0</v>
      </c>
      <c r="J41" s="50"/>
    </row>
    <row r="42" spans="1:10" ht="16.95" customHeight="1">
      <c r="A42" s="15"/>
      <c r="B42" s="16"/>
      <c r="C42" s="27"/>
      <c r="D42" s="19" t="s">
        <v>8</v>
      </c>
      <c r="E42" s="18" t="s">
        <v>183</v>
      </c>
      <c r="F42" s="91">
        <v>1000</v>
      </c>
      <c r="G42" s="10">
        <v>2000</v>
      </c>
      <c r="H42" s="77">
        <v>-1000</v>
      </c>
      <c r="I42" s="171">
        <v>-50</v>
      </c>
      <c r="J42" s="50"/>
    </row>
    <row r="43" spans="1:10" ht="16.95" customHeight="1">
      <c r="A43" s="15"/>
      <c r="B43" s="16"/>
      <c r="C43" s="27"/>
      <c r="D43" s="19" t="s">
        <v>8</v>
      </c>
      <c r="E43" s="3" t="s">
        <v>184</v>
      </c>
      <c r="F43" s="91">
        <v>1000</v>
      </c>
      <c r="G43" s="40">
        <v>0</v>
      </c>
      <c r="H43" s="91">
        <v>1000</v>
      </c>
      <c r="I43" s="40">
        <v>0</v>
      </c>
      <c r="J43" s="50"/>
    </row>
    <row r="44" spans="1:10" ht="16.95" customHeight="1">
      <c r="A44" s="15"/>
      <c r="B44" s="16"/>
      <c r="C44" s="27"/>
      <c r="D44" s="19" t="s">
        <v>8</v>
      </c>
      <c r="E44" s="3" t="s">
        <v>257</v>
      </c>
      <c r="F44" s="91">
        <v>2679</v>
      </c>
      <c r="G44" s="40">
        <v>0</v>
      </c>
      <c r="H44" s="91">
        <v>2679</v>
      </c>
      <c r="I44" s="40">
        <v>0</v>
      </c>
      <c r="J44" s="50"/>
    </row>
    <row r="45" spans="1:10" ht="16.95" customHeight="1">
      <c r="A45" s="15"/>
      <c r="B45" s="16"/>
      <c r="C45" s="2"/>
      <c r="D45" s="19"/>
      <c r="E45" s="18"/>
      <c r="F45" s="10"/>
      <c r="G45" s="10"/>
      <c r="H45" s="25"/>
      <c r="I45" s="144"/>
      <c r="J45" s="50"/>
    </row>
    <row r="46" spans="1:10" ht="16.95" customHeight="1">
      <c r="A46" s="15"/>
      <c r="B46" s="16"/>
      <c r="C46" s="2"/>
      <c r="D46" s="14" t="s">
        <v>6</v>
      </c>
      <c r="E46" s="48"/>
      <c r="F46" s="10">
        <v>1100469</v>
      </c>
      <c r="G46" s="10">
        <v>1237000</v>
      </c>
      <c r="H46" s="77">
        <v>-136531</v>
      </c>
      <c r="I46" s="171">
        <v>-11.04</v>
      </c>
      <c r="J46" s="50"/>
    </row>
    <row r="47" spans="1:10" ht="16.95" customHeight="1">
      <c r="A47" s="15"/>
      <c r="B47" s="16"/>
      <c r="C47" s="2"/>
      <c r="D47" s="19"/>
      <c r="E47" s="18"/>
      <c r="F47" s="10"/>
      <c r="G47" s="10"/>
      <c r="H47" s="25"/>
      <c r="I47" s="144"/>
      <c r="J47" s="50"/>
    </row>
    <row r="48" spans="1:10" ht="16.95" customHeight="1">
      <c r="A48" s="15"/>
      <c r="B48" s="16"/>
      <c r="C48" s="23" t="s">
        <v>33</v>
      </c>
      <c r="D48" s="19" t="s">
        <v>8</v>
      </c>
      <c r="E48" s="18" t="s">
        <v>117</v>
      </c>
      <c r="F48" s="10">
        <v>2165000</v>
      </c>
      <c r="G48" s="10">
        <v>2342000</v>
      </c>
      <c r="H48" s="77">
        <v>-177000</v>
      </c>
      <c r="I48" s="171">
        <v>-7.5600000000000005</v>
      </c>
      <c r="J48" s="50"/>
    </row>
    <row r="49" spans="1:10" ht="16.95" customHeight="1">
      <c r="A49" s="15"/>
      <c r="B49" s="16"/>
      <c r="C49" s="27"/>
      <c r="D49" s="19" t="s">
        <v>8</v>
      </c>
      <c r="E49" s="18" t="s">
        <v>185</v>
      </c>
      <c r="F49" s="10">
        <v>21130</v>
      </c>
      <c r="G49" s="10">
        <v>19000</v>
      </c>
      <c r="H49" s="91">
        <v>2130</v>
      </c>
      <c r="I49" s="171">
        <v>11.21</v>
      </c>
      <c r="J49" s="50"/>
    </row>
    <row r="50" spans="1:10" ht="16.95" customHeight="1">
      <c r="A50" s="15"/>
      <c r="B50" s="16"/>
      <c r="C50" s="27"/>
      <c r="D50" s="19" t="s">
        <v>8</v>
      </c>
      <c r="E50" s="18" t="s">
        <v>182</v>
      </c>
      <c r="F50" s="10">
        <v>4000</v>
      </c>
      <c r="G50" s="10">
        <v>4000</v>
      </c>
      <c r="H50" s="91">
        <v>0</v>
      </c>
      <c r="I50" s="40">
        <v>0</v>
      </c>
      <c r="J50" s="50"/>
    </row>
    <row r="51" spans="1:10" ht="16.95" customHeight="1">
      <c r="B51" s="14"/>
      <c r="C51" s="27"/>
      <c r="D51" s="19" t="s">
        <v>8</v>
      </c>
      <c r="E51" s="18" t="s">
        <v>183</v>
      </c>
      <c r="F51" s="10">
        <v>1000</v>
      </c>
      <c r="G51" s="10">
        <v>2000</v>
      </c>
      <c r="H51" s="77">
        <v>-1000</v>
      </c>
      <c r="I51" s="171">
        <v>-50</v>
      </c>
    </row>
    <row r="52" spans="1:10" ht="16.95" customHeight="1">
      <c r="B52" s="14"/>
      <c r="C52" s="27"/>
      <c r="D52" s="19" t="s">
        <v>8</v>
      </c>
      <c r="E52" s="18" t="s">
        <v>122</v>
      </c>
      <c r="F52" s="10">
        <v>5000</v>
      </c>
      <c r="G52" s="10">
        <v>5000</v>
      </c>
      <c r="H52" s="91">
        <v>0</v>
      </c>
      <c r="I52" s="40">
        <v>0</v>
      </c>
    </row>
    <row r="53" spans="1:10" ht="16.95" customHeight="1">
      <c r="B53" s="14"/>
      <c r="C53" s="27"/>
      <c r="D53" s="19" t="s">
        <v>8</v>
      </c>
      <c r="E53" s="3" t="s">
        <v>184</v>
      </c>
      <c r="F53" s="10">
        <v>1000</v>
      </c>
      <c r="G53" s="40">
        <v>0</v>
      </c>
      <c r="H53" s="91">
        <v>1000</v>
      </c>
      <c r="I53" s="40">
        <v>0</v>
      </c>
    </row>
    <row r="54" spans="1:10" ht="16.95" customHeight="1">
      <c r="B54" s="14"/>
      <c r="C54" s="27"/>
      <c r="D54" s="19" t="s">
        <v>8</v>
      </c>
      <c r="E54" s="3" t="s">
        <v>257</v>
      </c>
      <c r="F54" s="10">
        <v>3681</v>
      </c>
      <c r="G54" s="40">
        <v>0</v>
      </c>
      <c r="H54" s="91">
        <v>3681</v>
      </c>
      <c r="I54" s="40">
        <v>0</v>
      </c>
    </row>
    <row r="55" spans="1:10" ht="16.95" customHeight="1">
      <c r="A55" s="15"/>
      <c r="B55" s="16"/>
      <c r="C55" s="2"/>
      <c r="D55" s="19"/>
      <c r="E55" s="18"/>
      <c r="F55" s="10"/>
      <c r="G55" s="10"/>
      <c r="H55" s="25"/>
      <c r="I55" s="144"/>
      <c r="J55" s="50"/>
    </row>
    <row r="56" spans="1:10" ht="16.95" customHeight="1">
      <c r="A56" s="15"/>
      <c r="B56" s="16"/>
      <c r="C56" s="2"/>
      <c r="D56" s="14" t="s">
        <v>6</v>
      </c>
      <c r="E56" s="48"/>
      <c r="F56" s="10">
        <v>2200811</v>
      </c>
      <c r="G56" s="10">
        <v>2372000</v>
      </c>
      <c r="H56" s="77">
        <v>-171189</v>
      </c>
      <c r="I56" s="171">
        <v>-7.22</v>
      </c>
      <c r="J56" s="50"/>
    </row>
    <row r="57" spans="1:10" ht="16.95" customHeight="1">
      <c r="A57" s="15"/>
      <c r="B57" s="32"/>
      <c r="C57" s="32"/>
      <c r="D57" s="33"/>
      <c r="E57" s="99"/>
      <c r="F57" s="107"/>
      <c r="G57" s="107"/>
      <c r="H57" s="208"/>
      <c r="I57" s="177"/>
      <c r="J57" s="50"/>
    </row>
    <row r="58" spans="1:10" ht="16.95" customHeight="1">
      <c r="A58" s="15"/>
      <c r="B58" s="20"/>
      <c r="C58" s="20" t="s">
        <v>123</v>
      </c>
      <c r="D58" s="14" t="s">
        <v>12</v>
      </c>
      <c r="E58" s="48" t="s">
        <v>119</v>
      </c>
      <c r="F58" s="10">
        <v>45000</v>
      </c>
      <c r="G58" s="10">
        <v>75000</v>
      </c>
      <c r="H58" s="77">
        <v>-30000</v>
      </c>
      <c r="I58" s="171">
        <v>-40</v>
      </c>
      <c r="J58" s="50"/>
    </row>
    <row r="59" spans="1:10" ht="16.95" customHeight="1">
      <c r="A59" s="15"/>
      <c r="B59" s="20"/>
      <c r="C59" s="27"/>
      <c r="D59" s="19"/>
      <c r="E59" s="18"/>
      <c r="F59" s="10"/>
      <c r="G59" s="10"/>
      <c r="H59" s="25"/>
      <c r="I59" s="144"/>
      <c r="J59" s="50"/>
    </row>
    <row r="60" spans="1:10" ht="16.95" customHeight="1">
      <c r="A60" s="15"/>
      <c r="B60" s="20"/>
      <c r="C60" s="20"/>
      <c r="D60" s="14" t="s">
        <v>6</v>
      </c>
      <c r="E60" s="48"/>
      <c r="F60" s="91">
        <v>45000</v>
      </c>
      <c r="G60" s="10">
        <v>75000</v>
      </c>
      <c r="H60" s="77">
        <v>-30000</v>
      </c>
      <c r="I60" s="171">
        <v>-40</v>
      </c>
      <c r="J60" s="50"/>
    </row>
    <row r="61" spans="1:10" ht="16.95" customHeight="1">
      <c r="A61" s="15"/>
      <c r="B61" s="16"/>
      <c r="C61" s="2"/>
      <c r="D61" s="14"/>
      <c r="E61" s="48"/>
      <c r="F61" s="10"/>
      <c r="G61" s="10"/>
      <c r="H61" s="25"/>
      <c r="I61" s="144"/>
      <c r="J61" s="50"/>
    </row>
    <row r="62" spans="1:10" ht="16.95" customHeight="1">
      <c r="A62" s="15"/>
      <c r="B62" s="20"/>
      <c r="C62" s="117" t="s">
        <v>141</v>
      </c>
      <c r="D62" s="14" t="s">
        <v>12</v>
      </c>
      <c r="E62" s="48" t="s">
        <v>124</v>
      </c>
      <c r="F62" s="10">
        <v>5000</v>
      </c>
      <c r="G62" s="10">
        <v>5000</v>
      </c>
      <c r="H62" s="91">
        <v>0</v>
      </c>
      <c r="I62" s="40">
        <v>0</v>
      </c>
      <c r="J62" s="50"/>
    </row>
    <row r="63" spans="1:10" ht="16.95" customHeight="1">
      <c r="A63" s="15"/>
      <c r="B63" s="20"/>
      <c r="C63" s="27"/>
      <c r="D63" s="14" t="s">
        <v>12</v>
      </c>
      <c r="E63" s="3" t="s">
        <v>195</v>
      </c>
      <c r="F63" s="10">
        <v>3000</v>
      </c>
      <c r="G63" s="40">
        <v>0</v>
      </c>
      <c r="H63" s="91">
        <v>3000</v>
      </c>
      <c r="I63" s="40">
        <v>0</v>
      </c>
      <c r="J63" s="50"/>
    </row>
    <row r="64" spans="1:10" ht="16.95" customHeight="1">
      <c r="A64" s="15"/>
      <c r="B64" s="20"/>
      <c r="C64" s="117"/>
      <c r="D64" s="14" t="s">
        <v>12</v>
      </c>
      <c r="E64" s="3" t="s">
        <v>258</v>
      </c>
      <c r="F64" s="10">
        <v>1080</v>
      </c>
      <c r="G64" s="40">
        <v>0</v>
      </c>
      <c r="H64" s="91">
        <v>1080</v>
      </c>
      <c r="I64" s="40">
        <v>0</v>
      </c>
      <c r="J64" s="50"/>
    </row>
    <row r="65" spans="1:10" ht="16.95" customHeight="1">
      <c r="A65" s="15"/>
      <c r="B65" s="20"/>
      <c r="D65" s="19"/>
      <c r="E65" s="18"/>
      <c r="F65" s="10"/>
      <c r="G65" s="10"/>
      <c r="H65" s="25"/>
      <c r="I65" s="144"/>
      <c r="J65" s="50"/>
    </row>
    <row r="66" spans="1:10" ht="16.95" customHeight="1">
      <c r="A66" s="15"/>
      <c r="B66" s="20"/>
      <c r="C66" s="20"/>
      <c r="D66" s="14" t="s">
        <v>6</v>
      </c>
      <c r="E66" s="48"/>
      <c r="F66" s="10">
        <v>9080</v>
      </c>
      <c r="G66" s="10">
        <v>5000</v>
      </c>
      <c r="H66" s="91">
        <v>4080</v>
      </c>
      <c r="I66" s="171">
        <v>81.599999999999994</v>
      </c>
      <c r="J66" s="50"/>
    </row>
    <row r="67" spans="1:10" ht="16.5" customHeight="1">
      <c r="A67" s="15"/>
      <c r="B67" s="20"/>
      <c r="C67" s="20"/>
      <c r="D67" s="14"/>
      <c r="E67" s="48"/>
      <c r="F67" s="10"/>
      <c r="G67" s="10"/>
      <c r="H67" s="25"/>
      <c r="I67" s="144"/>
      <c r="J67" s="50"/>
    </row>
    <row r="68" spans="1:10" ht="16.95" customHeight="1">
      <c r="A68" s="15"/>
      <c r="B68" s="20"/>
      <c r="C68" s="117" t="s">
        <v>80</v>
      </c>
      <c r="D68" s="14" t="s">
        <v>12</v>
      </c>
      <c r="E68" s="34" t="s">
        <v>195</v>
      </c>
      <c r="F68" s="10">
        <v>56230</v>
      </c>
      <c r="G68" s="40">
        <v>0</v>
      </c>
      <c r="H68" s="91">
        <v>56230</v>
      </c>
      <c r="I68" s="40">
        <v>0</v>
      </c>
      <c r="J68" s="50"/>
    </row>
    <row r="69" spans="1:10" ht="16.95" customHeight="1">
      <c r="A69" s="15"/>
      <c r="B69" s="20"/>
      <c r="C69" s="27"/>
      <c r="D69" s="14" t="s">
        <v>12</v>
      </c>
      <c r="E69" s="34" t="s">
        <v>259</v>
      </c>
      <c r="F69" s="10">
        <v>168</v>
      </c>
      <c r="G69" s="40">
        <v>0</v>
      </c>
      <c r="H69" s="91">
        <v>168</v>
      </c>
      <c r="I69" s="40">
        <v>0</v>
      </c>
      <c r="J69" s="50"/>
    </row>
    <row r="70" spans="1:10" ht="16.95" customHeight="1">
      <c r="A70" s="15"/>
      <c r="B70" s="20"/>
      <c r="C70" s="117"/>
      <c r="D70" s="19"/>
      <c r="E70" s="18"/>
      <c r="F70" s="10"/>
      <c r="G70" s="10"/>
      <c r="H70" s="25"/>
      <c r="I70" s="144"/>
      <c r="J70" s="50"/>
    </row>
    <row r="71" spans="1:10" ht="16.95" customHeight="1">
      <c r="A71" s="15"/>
      <c r="B71" s="20"/>
      <c r="C71" s="27"/>
      <c r="D71" s="14" t="s">
        <v>6</v>
      </c>
      <c r="E71" s="48"/>
      <c r="F71" s="40">
        <v>56398</v>
      </c>
      <c r="G71" s="40">
        <v>0</v>
      </c>
      <c r="H71" s="91">
        <v>56398</v>
      </c>
      <c r="I71" s="40">
        <v>0</v>
      </c>
      <c r="J71" s="50"/>
    </row>
    <row r="72" spans="1:10" ht="16.5" customHeight="1">
      <c r="A72" s="15"/>
      <c r="B72" s="20"/>
      <c r="C72" s="20"/>
      <c r="D72" s="14"/>
      <c r="E72" s="48"/>
      <c r="F72" s="10"/>
      <c r="G72" s="10"/>
      <c r="H72" s="25"/>
      <c r="I72" s="144"/>
      <c r="J72" s="50"/>
    </row>
    <row r="73" spans="1:10" ht="16.95" customHeight="1">
      <c r="A73" s="15"/>
      <c r="B73" s="20"/>
      <c r="C73" s="117" t="s">
        <v>0</v>
      </c>
      <c r="D73" s="14" t="s">
        <v>12</v>
      </c>
      <c r="E73" s="34" t="s">
        <v>20</v>
      </c>
      <c r="F73" s="10">
        <v>500</v>
      </c>
      <c r="G73" s="40">
        <v>0</v>
      </c>
      <c r="H73" s="91">
        <v>500</v>
      </c>
      <c r="I73" s="40">
        <v>0</v>
      </c>
      <c r="J73" s="50"/>
    </row>
    <row r="74" spans="1:10" ht="16.95" customHeight="1">
      <c r="A74" s="15"/>
      <c r="B74" s="20"/>
      <c r="C74" s="27"/>
      <c r="D74" s="19"/>
      <c r="E74" s="18"/>
      <c r="F74" s="10"/>
      <c r="G74" s="10"/>
      <c r="H74" s="25"/>
      <c r="I74" s="144"/>
      <c r="J74" s="50"/>
    </row>
    <row r="75" spans="1:10" ht="16.95" customHeight="1">
      <c r="A75" s="15"/>
      <c r="B75" s="20"/>
      <c r="C75" s="27"/>
      <c r="D75" s="14" t="s">
        <v>6</v>
      </c>
      <c r="E75" s="48"/>
      <c r="F75" s="40">
        <v>500</v>
      </c>
      <c r="G75" s="40">
        <v>0</v>
      </c>
      <c r="H75" s="91">
        <v>500</v>
      </c>
      <c r="I75" s="40">
        <v>0</v>
      </c>
      <c r="J75" s="50"/>
    </row>
    <row r="76" spans="1:10" ht="16.5" customHeight="1">
      <c r="A76" s="15"/>
      <c r="B76" s="20"/>
      <c r="C76" s="20"/>
      <c r="D76" s="14"/>
      <c r="E76" s="48"/>
      <c r="F76" s="10"/>
      <c r="G76" s="10"/>
      <c r="H76" s="25"/>
      <c r="I76" s="144"/>
      <c r="J76" s="50"/>
    </row>
    <row r="77" spans="1:10" ht="16.95" customHeight="1">
      <c r="A77" s="15"/>
      <c r="B77" s="16"/>
      <c r="C77" s="2"/>
      <c r="D77" s="14" t="s">
        <v>125</v>
      </c>
      <c r="E77" s="48"/>
      <c r="F77" s="10">
        <v>5312400</v>
      </c>
      <c r="G77" s="10">
        <v>5696000</v>
      </c>
      <c r="H77" s="77">
        <v>-383600</v>
      </c>
      <c r="I77" s="171">
        <v>-6.7299999999999995</v>
      </c>
      <c r="J77" s="245">
        <f>F77-'[2]職業團體(底稿)'!BU64</f>
        <v>0</v>
      </c>
    </row>
    <row r="78" spans="1:10" ht="16.95" customHeight="1">
      <c r="A78" s="15"/>
      <c r="B78" s="16"/>
      <c r="C78" s="2"/>
      <c r="D78" s="14"/>
      <c r="E78" s="48"/>
      <c r="F78" s="10"/>
      <c r="G78" s="10"/>
      <c r="H78" s="25"/>
      <c r="I78" s="171"/>
      <c r="J78" s="245"/>
    </row>
    <row r="79" spans="1:10" ht="16.95" customHeight="1">
      <c r="A79" s="15"/>
      <c r="B79" s="16"/>
      <c r="C79" s="2"/>
      <c r="D79" s="14"/>
      <c r="E79" s="48"/>
      <c r="F79" s="10"/>
      <c r="G79" s="10"/>
      <c r="H79" s="25"/>
      <c r="I79" s="171"/>
      <c r="J79" s="245"/>
    </row>
    <row r="80" spans="1:10" ht="16.95" customHeight="1">
      <c r="A80" s="15"/>
      <c r="B80" s="16"/>
      <c r="C80" s="2"/>
      <c r="D80" s="14"/>
      <c r="E80" s="48"/>
      <c r="F80" s="10"/>
      <c r="G80" s="10"/>
      <c r="H80" s="25"/>
      <c r="I80" s="171"/>
      <c r="J80" s="245"/>
    </row>
    <row r="81" spans="1:10" ht="16.95" customHeight="1">
      <c r="A81" s="15"/>
      <c r="B81" s="16"/>
      <c r="C81" s="2"/>
      <c r="D81" s="14"/>
      <c r="E81" s="48"/>
      <c r="F81" s="10"/>
      <c r="G81" s="10"/>
      <c r="H81" s="25"/>
      <c r="I81" s="171"/>
      <c r="J81" s="245"/>
    </row>
    <row r="82" spans="1:10" ht="16.95" customHeight="1">
      <c r="A82" s="15"/>
      <c r="B82" s="16"/>
      <c r="C82" s="2"/>
      <c r="D82" s="14"/>
      <c r="E82" s="48"/>
      <c r="F82" s="10"/>
      <c r="G82" s="10"/>
      <c r="H82" s="25"/>
      <c r="I82" s="171"/>
      <c r="J82" s="245"/>
    </row>
    <row r="83" spans="1:10" ht="16.95" customHeight="1">
      <c r="A83" s="15"/>
      <c r="B83" s="16"/>
      <c r="C83" s="2"/>
      <c r="D83" s="14"/>
      <c r="E83" s="48"/>
      <c r="F83" s="10"/>
      <c r="G83" s="10"/>
      <c r="H83" s="25"/>
      <c r="I83" s="171"/>
      <c r="J83" s="245"/>
    </row>
    <row r="84" spans="1:10" ht="16.95" customHeight="1">
      <c r="A84" s="15"/>
      <c r="B84" s="16"/>
      <c r="C84" s="2"/>
      <c r="D84" s="14"/>
      <c r="E84" s="48"/>
      <c r="F84" s="10"/>
      <c r="G84" s="10"/>
      <c r="H84" s="25"/>
      <c r="I84" s="171"/>
      <c r="J84" s="245"/>
    </row>
    <row r="85" spans="1:10" ht="16.95" customHeight="1">
      <c r="A85" s="15"/>
      <c r="B85" s="16"/>
      <c r="C85" s="2"/>
      <c r="D85" s="14"/>
      <c r="E85" s="48"/>
      <c r="F85" s="10"/>
      <c r="G85" s="10"/>
      <c r="H85" s="25"/>
      <c r="I85" s="171"/>
      <c r="J85" s="245"/>
    </row>
    <row r="86" spans="1:10" ht="16.95" customHeight="1">
      <c r="A86" s="15"/>
      <c r="B86" s="16"/>
      <c r="C86" s="2"/>
      <c r="D86" s="14"/>
      <c r="E86" s="48"/>
      <c r="F86" s="10"/>
      <c r="G86" s="10"/>
      <c r="H86" s="25"/>
      <c r="I86" s="171"/>
      <c r="J86" s="245"/>
    </row>
    <row r="87" spans="1:10" ht="16.95" customHeight="1">
      <c r="A87" s="15"/>
      <c r="B87" s="16"/>
      <c r="C87" s="2"/>
      <c r="D87" s="14"/>
      <c r="E87" s="48"/>
      <c r="F87" s="10"/>
      <c r="G87" s="10"/>
      <c r="H87" s="25"/>
      <c r="I87" s="171"/>
      <c r="J87" s="245"/>
    </row>
    <row r="88" spans="1:10" ht="16.95" customHeight="1">
      <c r="A88" s="15"/>
      <c r="B88" s="16"/>
      <c r="C88" s="2"/>
      <c r="D88" s="14"/>
      <c r="E88" s="48"/>
      <c r="F88" s="10"/>
      <c r="G88" s="10"/>
      <c r="H88" s="25"/>
      <c r="I88" s="171"/>
      <c r="J88" s="245"/>
    </row>
    <row r="89" spans="1:10" ht="16.95" customHeight="1">
      <c r="A89" s="15"/>
      <c r="B89" s="16"/>
      <c r="C89" s="2"/>
      <c r="D89" s="14"/>
      <c r="E89" s="48"/>
      <c r="F89" s="10"/>
      <c r="G89" s="10"/>
      <c r="H89" s="25"/>
      <c r="I89" s="171"/>
      <c r="J89" s="245"/>
    </row>
    <row r="90" spans="1:10" ht="16.95" customHeight="1">
      <c r="A90" s="15"/>
      <c r="B90" s="16"/>
      <c r="C90" s="2"/>
      <c r="D90" s="14"/>
      <c r="E90" s="48"/>
      <c r="F90" s="10"/>
      <c r="G90" s="10"/>
      <c r="H90" s="25"/>
      <c r="I90" s="171"/>
      <c r="J90" s="245"/>
    </row>
    <row r="91" spans="1:10" ht="16.95" customHeight="1">
      <c r="A91" s="15"/>
      <c r="B91" s="16"/>
      <c r="C91" s="2"/>
      <c r="D91" s="14"/>
      <c r="E91" s="48"/>
      <c r="F91" s="10"/>
      <c r="G91" s="10"/>
      <c r="H91" s="25"/>
      <c r="I91" s="171"/>
      <c r="J91" s="245"/>
    </row>
    <row r="92" spans="1:10" ht="16.95" customHeight="1">
      <c r="A92" s="15"/>
      <c r="B92" s="16"/>
      <c r="C92" s="2"/>
      <c r="D92" s="14"/>
      <c r="E92" s="48"/>
      <c r="F92" s="10"/>
      <c r="G92" s="10"/>
      <c r="H92" s="25"/>
      <c r="I92" s="171"/>
      <c r="J92" s="245"/>
    </row>
    <row r="93" spans="1:10" ht="16.95" customHeight="1">
      <c r="A93" s="15"/>
      <c r="B93" s="16"/>
      <c r="C93" s="2"/>
      <c r="D93" s="14"/>
      <c r="E93" s="48"/>
      <c r="F93" s="10"/>
      <c r="G93" s="10"/>
      <c r="H93" s="25"/>
      <c r="I93" s="171"/>
      <c r="J93" s="245"/>
    </row>
    <row r="94" spans="1:10" ht="16.95" customHeight="1">
      <c r="A94" s="15"/>
      <c r="B94" s="16"/>
      <c r="C94" s="2"/>
      <c r="D94" s="14"/>
      <c r="E94" s="48"/>
      <c r="F94" s="10"/>
      <c r="G94" s="10"/>
      <c r="H94" s="25"/>
      <c r="I94" s="171"/>
      <c r="J94" s="245"/>
    </row>
    <row r="95" spans="1:10" ht="16.95" customHeight="1">
      <c r="A95" s="15"/>
      <c r="B95" s="16"/>
      <c r="C95" s="2"/>
      <c r="D95" s="14"/>
      <c r="E95" s="48"/>
      <c r="F95" s="10"/>
      <c r="G95" s="10"/>
      <c r="H95" s="25"/>
      <c r="I95" s="171"/>
      <c r="J95" s="245"/>
    </row>
    <row r="96" spans="1:10" ht="16.95" customHeight="1">
      <c r="A96" s="15"/>
      <c r="B96" s="16"/>
      <c r="C96" s="2"/>
      <c r="D96" s="14"/>
      <c r="E96" s="48"/>
      <c r="F96" s="10"/>
      <c r="G96" s="10"/>
      <c r="H96" s="25"/>
      <c r="I96" s="171"/>
      <c r="J96" s="245"/>
    </row>
    <row r="97" spans="1:10" ht="16.95" customHeight="1">
      <c r="A97" s="15"/>
      <c r="B97" s="16"/>
      <c r="C97" s="2"/>
      <c r="D97" s="14"/>
      <c r="E97" s="48"/>
      <c r="F97" s="10"/>
      <c r="G97" s="10"/>
      <c r="H97" s="25"/>
      <c r="I97" s="171"/>
      <c r="J97" s="245"/>
    </row>
    <row r="98" spans="1:10" ht="16.95" customHeight="1">
      <c r="A98" s="15"/>
      <c r="B98" s="16"/>
      <c r="C98" s="2"/>
      <c r="D98" s="14"/>
      <c r="E98" s="48"/>
      <c r="F98" s="10"/>
      <c r="G98" s="10"/>
      <c r="H98" s="25"/>
      <c r="I98" s="171"/>
      <c r="J98" s="245"/>
    </row>
    <row r="99" spans="1:10" ht="16.95" customHeight="1">
      <c r="A99" s="15"/>
      <c r="B99" s="16"/>
      <c r="C99" s="2"/>
      <c r="D99" s="14"/>
      <c r="E99" s="48"/>
      <c r="F99" s="10"/>
      <c r="G99" s="10"/>
      <c r="H99" s="25"/>
      <c r="I99" s="171"/>
      <c r="J99" s="245"/>
    </row>
    <row r="100" spans="1:10" ht="16.95" customHeight="1">
      <c r="A100" s="15"/>
      <c r="B100" s="16"/>
      <c r="C100" s="2"/>
      <c r="D100" s="14"/>
      <c r="E100" s="48"/>
      <c r="F100" s="10"/>
      <c r="G100" s="10"/>
      <c r="H100" s="25"/>
      <c r="I100" s="171"/>
      <c r="J100" s="245"/>
    </row>
    <row r="101" spans="1:10" ht="16.95" customHeight="1">
      <c r="A101" s="15"/>
      <c r="B101" s="16"/>
      <c r="C101" s="2"/>
      <c r="D101" s="14"/>
      <c r="E101" s="48"/>
      <c r="F101" s="10"/>
      <c r="G101" s="10"/>
      <c r="H101" s="25"/>
      <c r="I101" s="171"/>
      <c r="J101" s="245"/>
    </row>
    <row r="102" spans="1:10" ht="16.95" customHeight="1">
      <c r="A102" s="15"/>
      <c r="B102" s="16"/>
      <c r="C102" s="2"/>
      <c r="D102" s="14"/>
      <c r="E102" s="48"/>
      <c r="F102" s="10"/>
      <c r="G102" s="10"/>
      <c r="H102" s="25"/>
      <c r="I102" s="171"/>
      <c r="J102" s="245"/>
    </row>
    <row r="103" spans="1:10" ht="16.95" customHeight="1">
      <c r="A103" s="15"/>
      <c r="B103" s="16"/>
      <c r="C103" s="2"/>
      <c r="D103" s="14"/>
      <c r="E103" s="48"/>
      <c r="F103" s="10"/>
      <c r="G103" s="10"/>
      <c r="H103" s="25"/>
      <c r="I103" s="171"/>
      <c r="J103" s="245"/>
    </row>
    <row r="104" spans="1:10" ht="16.95" customHeight="1">
      <c r="A104" s="15"/>
      <c r="B104" s="16"/>
      <c r="C104" s="2"/>
      <c r="D104" s="14"/>
      <c r="E104" s="48"/>
      <c r="F104" s="10"/>
      <c r="G104" s="10"/>
      <c r="H104" s="25"/>
      <c r="I104" s="171"/>
      <c r="J104" s="245"/>
    </row>
    <row r="105" spans="1:10" ht="16.95" customHeight="1">
      <c r="A105" s="15"/>
      <c r="B105" s="16"/>
      <c r="C105" s="2"/>
      <c r="D105" s="14"/>
      <c r="E105" s="48"/>
      <c r="F105" s="10"/>
      <c r="G105" s="10"/>
      <c r="H105" s="25"/>
      <c r="I105" s="171"/>
      <c r="J105" s="245"/>
    </row>
    <row r="106" spans="1:10" ht="16.95" customHeight="1">
      <c r="A106" s="15"/>
      <c r="B106" s="16"/>
      <c r="C106" s="2"/>
      <c r="D106" s="14"/>
      <c r="E106" s="48"/>
      <c r="F106" s="10"/>
      <c r="G106" s="10"/>
      <c r="H106" s="25"/>
      <c r="I106" s="171"/>
      <c r="J106" s="245"/>
    </row>
    <row r="107" spans="1:10" ht="16.95" customHeight="1">
      <c r="A107" s="15"/>
      <c r="B107" s="16"/>
      <c r="C107" s="2"/>
      <c r="D107" s="14"/>
      <c r="E107" s="48"/>
      <c r="F107" s="10"/>
      <c r="G107" s="10"/>
      <c r="H107" s="25"/>
      <c r="I107" s="144"/>
      <c r="J107" s="50"/>
    </row>
    <row r="108" spans="1:10" ht="16.95" customHeight="1">
      <c r="A108" s="154"/>
      <c r="B108" s="155"/>
      <c r="C108" s="109"/>
      <c r="D108" s="33" t="s">
        <v>21</v>
      </c>
      <c r="E108" s="99"/>
      <c r="F108" s="202">
        <v>36939492</v>
      </c>
      <c r="G108" s="202">
        <v>57165000</v>
      </c>
      <c r="H108" s="208">
        <v>-20225508</v>
      </c>
      <c r="I108" s="177">
        <v>-35.380000000000003</v>
      </c>
      <c r="J108" s="50"/>
    </row>
    <row r="109" spans="1:10" ht="16.95" customHeight="1">
      <c r="A109" s="121" t="s">
        <v>96</v>
      </c>
      <c r="B109" s="6"/>
      <c r="C109" s="6"/>
      <c r="D109" s="6"/>
      <c r="E109" s="6"/>
      <c r="F109" s="6"/>
      <c r="G109" s="203"/>
    </row>
    <row r="110" spans="1:10" ht="16.95" customHeight="1">
      <c r="A110" s="6" t="s">
        <v>126</v>
      </c>
      <c r="C110" s="6"/>
      <c r="D110" s="8"/>
      <c r="E110" s="8"/>
      <c r="F110" s="8"/>
      <c r="G110" s="6"/>
      <c r="J110" s="50"/>
    </row>
    <row r="111" spans="1:10" ht="16.95" customHeight="1">
      <c r="A111" s="6"/>
      <c r="C111" s="6"/>
      <c r="D111" s="8"/>
      <c r="E111" s="8"/>
      <c r="F111" s="8"/>
      <c r="G111" s="6"/>
      <c r="J111" s="50"/>
    </row>
    <row r="112" spans="1:10" ht="16.95" customHeight="1">
      <c r="A112" s="142" t="s">
        <v>99</v>
      </c>
      <c r="B112" s="6"/>
      <c r="C112" s="6"/>
      <c r="D112" s="8"/>
      <c r="E112" s="8"/>
      <c r="F112" s="8"/>
      <c r="G112" s="6"/>
      <c r="H112" s="50"/>
      <c r="I112" s="50"/>
      <c r="J112" s="50"/>
    </row>
    <row r="113" spans="1:10" ht="16.95" customHeight="1">
      <c r="A113" s="156" t="s">
        <v>127</v>
      </c>
      <c r="C113" s="127"/>
      <c r="D113" s="6"/>
      <c r="E113" s="30"/>
      <c r="F113" s="4"/>
      <c r="G113" s="6"/>
      <c r="H113" s="50"/>
      <c r="I113" s="50"/>
      <c r="J113" s="50"/>
    </row>
    <row r="114" spans="1:10" ht="16.95" customHeight="1">
      <c r="B114" s="6"/>
      <c r="C114" s="6"/>
      <c r="D114" s="6"/>
      <c r="E114" s="6"/>
      <c r="F114" s="6"/>
      <c r="G114" s="6"/>
      <c r="H114" s="50"/>
      <c r="I114" s="50"/>
      <c r="J114" s="50"/>
    </row>
    <row r="115" spans="1:10" ht="16.95" customHeight="1">
      <c r="B115" s="6"/>
      <c r="C115" s="6"/>
      <c r="D115" s="6"/>
      <c r="E115" s="6"/>
      <c r="F115" s="6"/>
      <c r="G115" s="6"/>
      <c r="H115" s="50"/>
      <c r="I115" s="50"/>
      <c r="J115" s="50"/>
    </row>
    <row r="116" spans="1:10" ht="16.95" customHeight="1">
      <c r="A116" s="142" t="s">
        <v>101</v>
      </c>
      <c r="B116" s="6"/>
      <c r="C116" s="6"/>
      <c r="D116" s="6"/>
      <c r="E116" s="6"/>
      <c r="F116" s="6"/>
      <c r="G116" s="6"/>
      <c r="H116" s="50"/>
      <c r="I116" s="50"/>
      <c r="J116" s="50"/>
    </row>
    <row r="117" spans="1:10" ht="16.95" customHeight="1">
      <c r="B117" s="6"/>
      <c r="C117" s="6"/>
      <c r="D117" s="6"/>
      <c r="E117" s="6"/>
      <c r="F117" s="6"/>
      <c r="G117" s="6"/>
      <c r="H117" s="50"/>
      <c r="I117" s="50"/>
      <c r="J117" s="50"/>
    </row>
    <row r="118" spans="1:10" ht="16.95" customHeight="1">
      <c r="B118" s="6"/>
      <c r="C118" s="6"/>
      <c r="D118" s="6"/>
      <c r="E118" s="6"/>
      <c r="F118" s="6"/>
      <c r="G118" s="6"/>
      <c r="H118" s="50"/>
      <c r="I118" s="50"/>
      <c r="J118" s="50"/>
    </row>
    <row r="119" spans="1:10" ht="16.95" customHeight="1">
      <c r="E119" s="12"/>
      <c r="F119" s="4"/>
      <c r="G119" s="4"/>
      <c r="H119" s="50"/>
      <c r="I119" s="50"/>
      <c r="J119" s="50"/>
    </row>
    <row r="120" spans="1:10" ht="16.95" customHeight="1">
      <c r="G120" s="50"/>
      <c r="H120" s="50"/>
      <c r="I120" s="50"/>
      <c r="J120" s="50"/>
    </row>
    <row r="121" spans="1:10" ht="16.95" customHeight="1">
      <c r="G121" s="50"/>
      <c r="H121" s="50"/>
      <c r="I121" s="50"/>
      <c r="J121" s="50"/>
    </row>
    <row r="122" spans="1:10" ht="16.95" customHeight="1">
      <c r="G122" s="50"/>
      <c r="H122" s="50"/>
      <c r="I122" s="50"/>
      <c r="J122" s="50"/>
    </row>
    <row r="123" spans="1:10" ht="16.95" customHeight="1">
      <c r="G123" s="50"/>
      <c r="H123" s="50"/>
      <c r="I123" s="50"/>
      <c r="J123" s="50"/>
    </row>
    <row r="124" spans="1:10" ht="16.95" customHeight="1">
      <c r="G124" s="50"/>
      <c r="H124" s="50"/>
      <c r="I124" s="50"/>
      <c r="J124" s="50"/>
    </row>
    <row r="125" spans="1:10" ht="16.95" customHeight="1">
      <c r="G125" s="50"/>
      <c r="H125" s="50"/>
      <c r="I125" s="50"/>
      <c r="J125" s="50"/>
    </row>
    <row r="126" spans="1:10" ht="16.95" customHeight="1">
      <c r="G126" s="50"/>
      <c r="H126" s="50"/>
      <c r="I126" s="50"/>
      <c r="J126" s="50"/>
    </row>
    <row r="127" spans="1:10" ht="16.95" customHeight="1">
      <c r="G127" s="50"/>
      <c r="H127" s="50"/>
      <c r="I127" s="50"/>
      <c r="J127" s="50"/>
    </row>
    <row r="128" spans="1:10" ht="16.95" customHeight="1">
      <c r="G128" s="50"/>
      <c r="H128" s="50"/>
      <c r="I128" s="50"/>
      <c r="J128" s="50"/>
    </row>
    <row r="129" spans="7:10" ht="16.95" customHeight="1">
      <c r="G129" s="50"/>
      <c r="H129" s="50"/>
      <c r="I129" s="50"/>
      <c r="J129" s="50"/>
    </row>
    <row r="130" spans="7:10" ht="16.95" customHeight="1">
      <c r="G130" s="50"/>
      <c r="H130" s="50"/>
      <c r="I130" s="50"/>
      <c r="J130" s="50"/>
    </row>
    <row r="131" spans="7:10" ht="16.95" customHeight="1">
      <c r="G131" s="50"/>
      <c r="H131" s="50"/>
      <c r="I131" s="50"/>
      <c r="J131" s="50"/>
    </row>
    <row r="132" spans="7:10" ht="16.95" customHeight="1">
      <c r="G132" s="50"/>
      <c r="H132" s="50"/>
      <c r="I132" s="50"/>
      <c r="J132" s="50"/>
    </row>
    <row r="133" spans="7:10" ht="16.95" customHeight="1">
      <c r="G133" s="50"/>
      <c r="H133" s="50"/>
      <c r="I133" s="50"/>
      <c r="J133" s="50"/>
    </row>
    <row r="134" spans="7:10" ht="16.95" customHeight="1">
      <c r="G134" s="50"/>
      <c r="H134" s="50"/>
      <c r="I134" s="50"/>
      <c r="J134" s="50"/>
    </row>
    <row r="135" spans="7:10" ht="16.95" customHeight="1">
      <c r="G135" s="50"/>
      <c r="H135" s="50"/>
      <c r="I135" s="50"/>
      <c r="J135" s="50"/>
    </row>
    <row r="136" spans="7:10" ht="16.95" customHeight="1">
      <c r="G136" s="50"/>
      <c r="H136" s="50"/>
      <c r="I136" s="50"/>
      <c r="J136" s="50"/>
    </row>
    <row r="137" spans="7:10" ht="16.95" customHeight="1">
      <c r="G137" s="50"/>
      <c r="H137" s="50"/>
      <c r="I137" s="50"/>
      <c r="J137" s="50"/>
    </row>
    <row r="138" spans="7:10" ht="16.95" customHeight="1">
      <c r="G138" s="50"/>
      <c r="H138" s="50"/>
      <c r="I138" s="50"/>
      <c r="J138" s="50"/>
    </row>
    <row r="139" spans="7:10" ht="16.95" customHeight="1">
      <c r="G139" s="50"/>
      <c r="H139" s="50"/>
      <c r="I139" s="50"/>
      <c r="J139" s="50"/>
    </row>
    <row r="140" spans="7:10" ht="16.95" customHeight="1">
      <c r="G140" s="50"/>
      <c r="H140" s="50"/>
      <c r="I140" s="50"/>
      <c r="J140" s="50"/>
    </row>
    <row r="141" spans="7:10" ht="16.95" customHeight="1">
      <c r="G141" s="50"/>
      <c r="H141" s="50"/>
      <c r="I141" s="50"/>
      <c r="J141" s="50"/>
    </row>
    <row r="142" spans="7:10" ht="16.95" customHeight="1">
      <c r="G142" s="50"/>
      <c r="H142" s="50"/>
      <c r="I142" s="50"/>
      <c r="J142" s="50"/>
    </row>
    <row r="143" spans="7:10" ht="16.95" customHeight="1">
      <c r="G143" s="50"/>
      <c r="H143" s="50"/>
      <c r="I143" s="50"/>
      <c r="J143" s="50"/>
    </row>
    <row r="144" spans="7:10" ht="16.95" customHeight="1">
      <c r="G144" s="50"/>
      <c r="H144" s="50"/>
      <c r="I144" s="50"/>
      <c r="J144" s="50"/>
    </row>
    <row r="145" spans="7:10" ht="16.95" customHeight="1">
      <c r="G145" s="50"/>
      <c r="H145" s="50"/>
      <c r="I145" s="50"/>
      <c r="J145" s="50"/>
    </row>
    <row r="146" spans="7:10" ht="16.95" customHeight="1">
      <c r="G146" s="50"/>
      <c r="H146" s="50"/>
      <c r="I146" s="50"/>
      <c r="J146" s="50"/>
    </row>
    <row r="147" spans="7:10" ht="16.95" customHeight="1">
      <c r="G147" s="50"/>
      <c r="H147" s="50"/>
      <c r="I147" s="50"/>
      <c r="J147" s="50"/>
    </row>
    <row r="148" spans="7:10" ht="16.95" customHeight="1">
      <c r="G148" s="50"/>
      <c r="H148" s="50"/>
      <c r="I148" s="50"/>
      <c r="J148" s="50"/>
    </row>
    <row r="149" spans="7:10" ht="16.95" customHeight="1">
      <c r="G149" s="50"/>
      <c r="H149" s="50"/>
      <c r="I149" s="50"/>
      <c r="J149" s="50"/>
    </row>
    <row r="150" spans="7:10" ht="16.95" customHeight="1">
      <c r="G150" s="50"/>
      <c r="H150" s="50"/>
      <c r="I150" s="50"/>
      <c r="J150" s="50"/>
    </row>
    <row r="151" spans="7:10" ht="16.95" customHeight="1">
      <c r="G151" s="50"/>
      <c r="H151" s="50"/>
      <c r="I151" s="50"/>
      <c r="J151" s="50"/>
    </row>
    <row r="152" spans="7:10" ht="16.95" customHeight="1">
      <c r="G152" s="50"/>
      <c r="H152" s="50"/>
      <c r="I152" s="50"/>
      <c r="J152" s="50"/>
    </row>
    <row r="153" spans="7:10" ht="16.95" customHeight="1">
      <c r="G153" s="50"/>
      <c r="H153" s="50"/>
      <c r="I153" s="50"/>
      <c r="J153" s="50"/>
    </row>
    <row r="154" spans="7:10" ht="16.95" customHeight="1">
      <c r="G154" s="50"/>
      <c r="H154" s="50"/>
      <c r="I154" s="50"/>
      <c r="J154" s="50"/>
    </row>
    <row r="155" spans="7:10" ht="16.95" customHeight="1">
      <c r="G155" s="50"/>
      <c r="H155" s="50"/>
      <c r="I155" s="50"/>
      <c r="J155" s="50"/>
    </row>
    <row r="156" spans="7:10" ht="16.95" customHeight="1">
      <c r="G156" s="50"/>
      <c r="H156" s="50"/>
      <c r="I156" s="50"/>
      <c r="J156" s="50"/>
    </row>
    <row r="157" spans="7:10" ht="16.95" customHeight="1">
      <c r="G157" s="50"/>
      <c r="H157" s="50"/>
      <c r="I157" s="50"/>
      <c r="J157" s="50"/>
    </row>
    <row r="158" spans="7:10" ht="16.95" customHeight="1">
      <c r="G158" s="50"/>
      <c r="H158" s="50"/>
      <c r="I158" s="50"/>
      <c r="J158" s="50"/>
    </row>
    <row r="159" spans="7:10" ht="16.95" customHeight="1">
      <c r="G159" s="50"/>
      <c r="H159" s="50"/>
      <c r="I159" s="50"/>
      <c r="J159" s="50"/>
    </row>
    <row r="160" spans="7:10" ht="16.95" customHeight="1">
      <c r="G160" s="50"/>
      <c r="H160" s="50"/>
      <c r="I160" s="50"/>
      <c r="J160" s="50"/>
    </row>
    <row r="161" spans="7:10" ht="16.95" customHeight="1">
      <c r="G161" s="50"/>
      <c r="H161" s="50"/>
      <c r="I161" s="50"/>
      <c r="J161" s="50"/>
    </row>
    <row r="162" spans="7:10" ht="16.95" customHeight="1">
      <c r="G162" s="50"/>
      <c r="H162" s="50"/>
      <c r="I162" s="50"/>
      <c r="J162" s="50"/>
    </row>
    <row r="163" spans="7:10" ht="16.95" customHeight="1">
      <c r="G163" s="50"/>
      <c r="H163" s="50"/>
      <c r="I163" s="50"/>
      <c r="J163" s="50"/>
    </row>
    <row r="164" spans="7:10" ht="16.95" customHeight="1">
      <c r="G164" s="50"/>
      <c r="H164" s="50"/>
      <c r="I164" s="50"/>
      <c r="J164" s="50"/>
    </row>
    <row r="165" spans="7:10" ht="16.95" customHeight="1">
      <c r="G165" s="50"/>
      <c r="H165" s="50"/>
      <c r="I165" s="50"/>
      <c r="J165" s="50"/>
    </row>
    <row r="166" spans="7:10" ht="16.95" customHeight="1">
      <c r="G166" s="50"/>
      <c r="H166" s="50"/>
      <c r="I166" s="50"/>
      <c r="J166" s="50"/>
    </row>
    <row r="167" spans="7:10" ht="16.95" customHeight="1">
      <c r="G167" s="50"/>
      <c r="H167" s="50"/>
      <c r="I167" s="50"/>
      <c r="J167" s="50"/>
    </row>
    <row r="168" spans="7:10" ht="16.95" customHeight="1">
      <c r="G168" s="50"/>
      <c r="H168" s="50"/>
      <c r="I168" s="50"/>
      <c r="J168" s="50"/>
    </row>
    <row r="169" spans="7:10" ht="16.95" customHeight="1">
      <c r="G169" s="50"/>
      <c r="H169" s="50"/>
      <c r="I169" s="50"/>
      <c r="J169" s="50"/>
    </row>
    <row r="170" spans="7:10" ht="16.95" customHeight="1">
      <c r="G170" s="50"/>
      <c r="H170" s="50"/>
      <c r="I170" s="50"/>
      <c r="J170" s="50"/>
    </row>
    <row r="171" spans="7:10" ht="16.95" customHeight="1">
      <c r="G171" s="50"/>
      <c r="H171" s="50"/>
      <c r="I171" s="50"/>
      <c r="J171" s="50"/>
    </row>
    <row r="172" spans="7:10" ht="16.95" customHeight="1">
      <c r="G172" s="50"/>
      <c r="H172" s="50"/>
      <c r="I172" s="50"/>
      <c r="J172" s="50"/>
    </row>
    <row r="173" spans="7:10" ht="16.95" customHeight="1">
      <c r="G173" s="50"/>
      <c r="H173" s="50"/>
      <c r="I173" s="50"/>
      <c r="J173" s="50"/>
    </row>
    <row r="174" spans="7:10" ht="16.95" customHeight="1">
      <c r="G174" s="50"/>
      <c r="H174" s="50"/>
      <c r="I174" s="50"/>
      <c r="J174" s="50"/>
    </row>
    <row r="175" spans="7:10" ht="16.95" customHeight="1">
      <c r="G175" s="50"/>
      <c r="H175" s="50"/>
      <c r="I175" s="50"/>
      <c r="J175" s="50"/>
    </row>
    <row r="176" spans="7:10" ht="16.95" customHeight="1">
      <c r="G176" s="50"/>
      <c r="H176" s="50"/>
      <c r="I176" s="50"/>
      <c r="J176" s="50"/>
    </row>
    <row r="177" spans="7:10" ht="16.95" customHeight="1">
      <c r="G177" s="50"/>
      <c r="H177" s="50"/>
      <c r="I177" s="50"/>
      <c r="J177" s="50"/>
    </row>
    <row r="178" spans="7:10" ht="16.95" customHeight="1">
      <c r="G178" s="50"/>
      <c r="H178" s="50"/>
      <c r="I178" s="50"/>
      <c r="J178" s="50"/>
    </row>
    <row r="179" spans="7:10" ht="16.95" customHeight="1">
      <c r="G179" s="50"/>
      <c r="H179" s="50"/>
      <c r="I179" s="50"/>
      <c r="J179" s="50"/>
    </row>
    <row r="180" spans="7:10" ht="16.95" customHeight="1">
      <c r="G180" s="50"/>
      <c r="H180" s="50"/>
      <c r="I180" s="50"/>
      <c r="J180" s="50"/>
    </row>
    <row r="181" spans="7:10" ht="16.95" customHeight="1">
      <c r="G181" s="50"/>
      <c r="H181" s="50"/>
      <c r="I181" s="50"/>
      <c r="J181" s="50"/>
    </row>
    <row r="182" spans="7:10" ht="16.95" customHeight="1">
      <c r="G182" s="50"/>
      <c r="H182" s="50"/>
      <c r="I182" s="50"/>
      <c r="J182" s="50"/>
    </row>
    <row r="183" spans="7:10" ht="16.95" customHeight="1">
      <c r="G183" s="50"/>
      <c r="H183" s="50"/>
      <c r="I183" s="50"/>
      <c r="J183" s="50"/>
    </row>
    <row r="184" spans="7:10" ht="16.95" customHeight="1">
      <c r="G184" s="50"/>
      <c r="H184" s="50"/>
      <c r="I184" s="50"/>
      <c r="J184" s="50"/>
    </row>
    <row r="185" spans="7:10" ht="16.95" customHeight="1">
      <c r="G185" s="50"/>
      <c r="H185" s="50"/>
      <c r="I185" s="50"/>
      <c r="J185" s="50"/>
    </row>
    <row r="186" spans="7:10" ht="16.95" customHeight="1">
      <c r="G186" s="50"/>
      <c r="H186" s="50"/>
      <c r="I186" s="50"/>
      <c r="J186" s="50"/>
    </row>
    <row r="187" spans="7:10" ht="16.95" customHeight="1">
      <c r="G187" s="50"/>
      <c r="H187" s="50"/>
      <c r="I187" s="50"/>
      <c r="J187" s="50"/>
    </row>
    <row r="188" spans="7:10" ht="16.95" customHeight="1">
      <c r="G188" s="50"/>
      <c r="H188" s="50"/>
      <c r="I188" s="50"/>
      <c r="J188" s="50"/>
    </row>
    <row r="189" spans="7:10" ht="16.95" customHeight="1">
      <c r="G189" s="50"/>
      <c r="H189" s="50"/>
      <c r="I189" s="50"/>
      <c r="J189" s="50"/>
    </row>
    <row r="190" spans="7:10" ht="16.95" customHeight="1">
      <c r="G190" s="50"/>
      <c r="H190" s="50"/>
      <c r="I190" s="50"/>
      <c r="J190" s="50"/>
    </row>
    <row r="191" spans="7:10" ht="16.95" customHeight="1">
      <c r="G191" s="50"/>
      <c r="H191" s="50"/>
      <c r="I191" s="50"/>
      <c r="J191" s="50"/>
    </row>
    <row r="192" spans="7:10" ht="16.95" customHeight="1">
      <c r="G192" s="50"/>
      <c r="H192" s="50"/>
      <c r="I192" s="50"/>
      <c r="J192" s="50"/>
    </row>
    <row r="193" spans="7:10" ht="16.95" customHeight="1">
      <c r="G193" s="50"/>
      <c r="H193" s="50"/>
      <c r="I193" s="50"/>
      <c r="J193" s="50"/>
    </row>
    <row r="194" spans="7:10" ht="16.95" customHeight="1">
      <c r="G194" s="50"/>
      <c r="H194" s="50"/>
      <c r="I194" s="50"/>
      <c r="J194" s="50"/>
    </row>
    <row r="195" spans="7:10" ht="16.95" customHeight="1">
      <c r="G195" s="50"/>
      <c r="H195" s="50"/>
      <c r="I195" s="50"/>
      <c r="J195" s="50"/>
    </row>
    <row r="196" spans="7:10" ht="16.95" customHeight="1">
      <c r="G196" s="50"/>
      <c r="H196" s="50"/>
      <c r="I196" s="50"/>
      <c r="J196" s="50"/>
    </row>
    <row r="197" spans="7:10" ht="16.95" customHeight="1">
      <c r="G197" s="50"/>
      <c r="H197" s="50"/>
      <c r="I197" s="50"/>
      <c r="J197" s="50"/>
    </row>
    <row r="198" spans="7:10" ht="16.95" customHeight="1">
      <c r="G198" s="50"/>
      <c r="H198" s="50"/>
      <c r="I198" s="50"/>
      <c r="J198" s="50"/>
    </row>
    <row r="199" spans="7:10" ht="16.95" customHeight="1">
      <c r="G199" s="50"/>
      <c r="H199" s="50"/>
      <c r="I199" s="50"/>
      <c r="J199" s="50"/>
    </row>
    <row r="200" spans="7:10" ht="16.95" customHeight="1">
      <c r="G200" s="50"/>
      <c r="H200" s="50"/>
      <c r="I200" s="50"/>
      <c r="J200" s="50"/>
    </row>
    <row r="201" spans="7:10" ht="16.95" customHeight="1">
      <c r="G201" s="50"/>
      <c r="H201" s="50"/>
      <c r="I201" s="50"/>
      <c r="J201" s="50"/>
    </row>
    <row r="202" spans="7:10" ht="16.95" customHeight="1">
      <c r="G202" s="50"/>
      <c r="H202" s="50"/>
      <c r="I202" s="50"/>
      <c r="J202" s="50"/>
    </row>
    <row r="203" spans="7:10" ht="16.95" customHeight="1">
      <c r="G203" s="50"/>
      <c r="H203" s="50"/>
      <c r="I203" s="50"/>
      <c r="J203" s="50"/>
    </row>
    <row r="204" spans="7:10" ht="16.95" customHeight="1">
      <c r="G204" s="50"/>
      <c r="H204" s="50"/>
      <c r="I204" s="50"/>
      <c r="J204" s="50"/>
    </row>
    <row r="205" spans="7:10" ht="16.95" customHeight="1">
      <c r="G205" s="50"/>
      <c r="H205" s="50"/>
      <c r="I205" s="50"/>
      <c r="J205" s="50"/>
    </row>
    <row r="206" spans="7:10" ht="16.95" customHeight="1">
      <c r="G206" s="50"/>
      <c r="H206" s="50"/>
      <c r="I206" s="50"/>
      <c r="J206" s="50"/>
    </row>
    <row r="207" spans="7:10" ht="16.95" customHeight="1">
      <c r="G207" s="50"/>
      <c r="H207" s="50"/>
      <c r="I207" s="50"/>
      <c r="J207" s="50"/>
    </row>
    <row r="208" spans="7:10" ht="16.95" customHeight="1">
      <c r="G208" s="50"/>
      <c r="H208" s="50"/>
      <c r="I208" s="50"/>
      <c r="J208" s="50"/>
    </row>
    <row r="209" spans="7:10" ht="16.95" customHeight="1">
      <c r="G209" s="50"/>
      <c r="H209" s="50"/>
      <c r="I209" s="50"/>
      <c r="J209" s="50"/>
    </row>
    <row r="210" spans="7:10" ht="16.95" customHeight="1">
      <c r="G210" s="50"/>
      <c r="H210" s="50"/>
      <c r="I210" s="50"/>
      <c r="J210" s="50"/>
    </row>
    <row r="211" spans="7:10" ht="16.95" customHeight="1">
      <c r="G211" s="50"/>
      <c r="H211" s="50"/>
      <c r="I211" s="50"/>
      <c r="J211" s="50"/>
    </row>
    <row r="212" spans="7:10" ht="16.95" customHeight="1">
      <c r="G212" s="50"/>
      <c r="H212" s="50"/>
      <c r="I212" s="50"/>
      <c r="J212" s="50"/>
    </row>
    <row r="213" spans="7:10" ht="16.95" customHeight="1">
      <c r="G213" s="50"/>
      <c r="H213" s="50"/>
      <c r="I213" s="50"/>
      <c r="J213" s="50"/>
    </row>
    <row r="214" spans="7:10" ht="16.95" customHeight="1">
      <c r="G214" s="50"/>
      <c r="H214" s="50"/>
      <c r="I214" s="50"/>
      <c r="J214" s="50"/>
    </row>
    <row r="215" spans="7:10" ht="16.95" customHeight="1">
      <c r="G215" s="50"/>
      <c r="H215" s="50"/>
      <c r="I215" s="50"/>
      <c r="J215" s="50"/>
    </row>
    <row r="216" spans="7:10" ht="16.95" customHeight="1">
      <c r="G216" s="50"/>
      <c r="H216" s="50"/>
      <c r="I216" s="50"/>
      <c r="J216" s="50"/>
    </row>
    <row r="217" spans="7:10" ht="16.95" customHeight="1">
      <c r="G217" s="50"/>
      <c r="H217" s="50"/>
      <c r="I217" s="50"/>
      <c r="J217" s="50"/>
    </row>
    <row r="218" spans="7:10" ht="16.95" customHeight="1">
      <c r="G218" s="50"/>
      <c r="H218" s="50"/>
      <c r="I218" s="50"/>
      <c r="J218" s="50"/>
    </row>
    <row r="219" spans="7:10" ht="16.95" customHeight="1">
      <c r="G219" s="50"/>
      <c r="H219" s="50"/>
      <c r="I219" s="50"/>
      <c r="J219" s="50"/>
    </row>
    <row r="220" spans="7:10" ht="16.95" customHeight="1">
      <c r="G220" s="50"/>
      <c r="H220" s="50"/>
      <c r="I220" s="50"/>
      <c r="J220" s="50"/>
    </row>
    <row r="221" spans="7:10" ht="16.95" customHeight="1">
      <c r="G221" s="50"/>
      <c r="H221" s="50"/>
      <c r="I221" s="50"/>
      <c r="J221" s="50"/>
    </row>
    <row r="222" spans="7:10" ht="16.95" customHeight="1">
      <c r="G222" s="50"/>
      <c r="H222" s="50"/>
      <c r="I222" s="50"/>
      <c r="J222" s="50"/>
    </row>
    <row r="223" spans="7:10" ht="16.95" customHeight="1">
      <c r="G223" s="50"/>
      <c r="H223" s="50"/>
      <c r="I223" s="50"/>
      <c r="J223" s="50"/>
    </row>
    <row r="224" spans="7:10" ht="16.95" customHeight="1">
      <c r="G224" s="50"/>
      <c r="H224" s="50"/>
      <c r="I224" s="50"/>
      <c r="J224" s="50"/>
    </row>
    <row r="225" spans="7:10" ht="16.95" customHeight="1">
      <c r="G225" s="50"/>
      <c r="H225" s="50"/>
      <c r="I225" s="50"/>
      <c r="J225" s="50"/>
    </row>
    <row r="226" spans="7:10" ht="16.95" customHeight="1">
      <c r="G226" s="50"/>
      <c r="H226" s="50"/>
      <c r="I226" s="50"/>
      <c r="J226" s="50"/>
    </row>
    <row r="227" spans="7:10" ht="16.95" customHeight="1">
      <c r="G227" s="50"/>
      <c r="H227" s="50"/>
      <c r="I227" s="50"/>
      <c r="J227" s="50"/>
    </row>
    <row r="228" spans="7:10" ht="16.95" customHeight="1">
      <c r="G228" s="50"/>
      <c r="H228" s="50"/>
      <c r="I228" s="50"/>
      <c r="J228" s="50"/>
    </row>
    <row r="229" spans="7:10" ht="16.95" customHeight="1">
      <c r="G229" s="50"/>
      <c r="H229" s="50"/>
      <c r="I229" s="50"/>
      <c r="J229" s="50"/>
    </row>
    <row r="230" spans="7:10" ht="16.95" customHeight="1">
      <c r="G230" s="50"/>
      <c r="H230" s="50"/>
      <c r="I230" s="50"/>
      <c r="J230" s="50"/>
    </row>
    <row r="231" spans="7:10" ht="16.95" customHeight="1">
      <c r="G231" s="50"/>
      <c r="H231" s="50"/>
      <c r="I231" s="50"/>
      <c r="J231" s="50"/>
    </row>
    <row r="232" spans="7:10" ht="16.95" customHeight="1">
      <c r="G232" s="50"/>
      <c r="H232" s="50"/>
      <c r="I232" s="50"/>
      <c r="J232" s="50"/>
    </row>
    <row r="233" spans="7:10" ht="16.95" customHeight="1">
      <c r="G233" s="50"/>
      <c r="H233" s="50"/>
      <c r="I233" s="50"/>
      <c r="J233" s="50"/>
    </row>
    <row r="234" spans="7:10" ht="16.95" customHeight="1">
      <c r="G234" s="50"/>
      <c r="H234" s="50"/>
      <c r="I234" s="50"/>
      <c r="J234" s="50"/>
    </row>
    <row r="235" spans="7:10" ht="16.95" customHeight="1">
      <c r="G235" s="50"/>
      <c r="H235" s="50"/>
      <c r="I235" s="50"/>
      <c r="J235" s="50"/>
    </row>
    <row r="236" spans="7:10" ht="16.95" customHeight="1">
      <c r="G236" s="50"/>
      <c r="H236" s="50"/>
      <c r="I236" s="50"/>
      <c r="J236" s="50"/>
    </row>
    <row r="237" spans="7:10" ht="16.95" customHeight="1">
      <c r="G237" s="50"/>
      <c r="H237" s="50"/>
      <c r="I237" s="50"/>
      <c r="J237" s="50"/>
    </row>
    <row r="238" spans="7:10" ht="16.95" customHeight="1">
      <c r="G238" s="50"/>
      <c r="H238" s="50"/>
      <c r="I238" s="50"/>
      <c r="J238" s="50"/>
    </row>
    <row r="239" spans="7:10" ht="16.95" customHeight="1">
      <c r="G239" s="50"/>
      <c r="H239" s="50"/>
      <c r="I239" s="50"/>
      <c r="J239" s="50"/>
    </row>
    <row r="240" spans="7:10" ht="16.95" customHeight="1">
      <c r="G240" s="50"/>
      <c r="H240" s="50"/>
      <c r="I240" s="50"/>
      <c r="J240" s="50"/>
    </row>
    <row r="241" spans="7:10" ht="16.95" customHeight="1">
      <c r="G241" s="50"/>
      <c r="H241" s="50"/>
      <c r="I241" s="50"/>
      <c r="J241" s="50"/>
    </row>
    <row r="242" spans="7:10" ht="16.95" customHeight="1">
      <c r="G242" s="50"/>
      <c r="H242" s="50"/>
      <c r="I242" s="50"/>
      <c r="J242" s="50"/>
    </row>
    <row r="243" spans="7:10" ht="16.95" customHeight="1">
      <c r="G243" s="50"/>
      <c r="H243" s="50"/>
      <c r="I243" s="50"/>
      <c r="J243" s="50"/>
    </row>
    <row r="244" spans="7:10" ht="16.95" customHeight="1">
      <c r="G244" s="50"/>
      <c r="H244" s="50"/>
      <c r="I244" s="50"/>
      <c r="J244" s="50"/>
    </row>
    <row r="245" spans="7:10" ht="16.95" customHeight="1">
      <c r="G245" s="50"/>
      <c r="H245" s="50"/>
      <c r="I245" s="50"/>
      <c r="J245" s="50"/>
    </row>
    <row r="246" spans="7:10" ht="16.95" customHeight="1">
      <c r="G246" s="50"/>
      <c r="H246" s="50"/>
      <c r="I246" s="50"/>
      <c r="J246" s="50"/>
    </row>
    <row r="247" spans="7:10" ht="16.95" customHeight="1">
      <c r="G247" s="50"/>
      <c r="H247" s="50"/>
      <c r="I247" s="50"/>
      <c r="J247" s="50"/>
    </row>
    <row r="248" spans="7:10" ht="16.95" customHeight="1">
      <c r="G248" s="50"/>
      <c r="H248" s="50"/>
      <c r="I248" s="50"/>
      <c r="J248" s="50"/>
    </row>
    <row r="249" spans="7:10" ht="16.95" customHeight="1">
      <c r="G249" s="50"/>
      <c r="H249" s="50"/>
      <c r="I249" s="50"/>
      <c r="J249" s="50"/>
    </row>
    <row r="250" spans="7:10" ht="16.95" customHeight="1">
      <c r="G250" s="50"/>
      <c r="H250" s="50"/>
      <c r="I250" s="50"/>
      <c r="J250" s="50"/>
    </row>
    <row r="251" spans="7:10" ht="16.95" customHeight="1">
      <c r="G251" s="50"/>
      <c r="H251" s="50"/>
      <c r="I251" s="50"/>
      <c r="J251" s="50"/>
    </row>
    <row r="252" spans="7:10" ht="16.95" customHeight="1">
      <c r="G252" s="50"/>
      <c r="H252" s="50"/>
      <c r="I252" s="50"/>
      <c r="J252" s="50"/>
    </row>
    <row r="253" spans="7:10" ht="16.95" customHeight="1">
      <c r="G253" s="50"/>
      <c r="H253" s="50"/>
      <c r="I253" s="50"/>
      <c r="J253" s="50"/>
    </row>
    <row r="254" spans="7:10" ht="16.95" customHeight="1">
      <c r="G254" s="50"/>
      <c r="H254" s="50"/>
      <c r="I254" s="50"/>
      <c r="J254" s="50"/>
    </row>
    <row r="255" spans="7:10" ht="16.95" customHeight="1">
      <c r="G255" s="50"/>
      <c r="H255" s="50"/>
      <c r="I255" s="50"/>
      <c r="J255" s="50"/>
    </row>
    <row r="256" spans="7:10" ht="16.95" customHeight="1">
      <c r="G256" s="50"/>
      <c r="H256" s="50"/>
      <c r="I256" s="50"/>
      <c r="J256" s="50"/>
    </row>
    <row r="257" spans="7:10" ht="16.95" customHeight="1">
      <c r="G257" s="50"/>
      <c r="H257" s="50"/>
      <c r="I257" s="50"/>
      <c r="J257" s="50"/>
    </row>
    <row r="258" spans="7:10" ht="16.95" customHeight="1">
      <c r="G258" s="50"/>
      <c r="H258" s="50"/>
      <c r="I258" s="50"/>
      <c r="J258" s="50"/>
    </row>
    <row r="259" spans="7:10" ht="16.95" customHeight="1">
      <c r="G259" s="50"/>
      <c r="H259" s="50"/>
      <c r="I259" s="50"/>
      <c r="J259" s="50"/>
    </row>
    <row r="260" spans="7:10" ht="16.95" customHeight="1">
      <c r="G260" s="50"/>
      <c r="H260" s="50"/>
      <c r="I260" s="50"/>
      <c r="J260" s="50"/>
    </row>
    <row r="261" spans="7:10" ht="16.95" customHeight="1">
      <c r="G261" s="50"/>
      <c r="H261" s="50"/>
      <c r="I261" s="50"/>
      <c r="J261" s="50"/>
    </row>
    <row r="262" spans="7:10" ht="16.95" customHeight="1">
      <c r="G262" s="137"/>
    </row>
    <row r="263" spans="7:10" ht="16.95" customHeight="1">
      <c r="G263" s="137"/>
    </row>
    <row r="264" spans="7:10" ht="16.95" customHeight="1">
      <c r="G264" s="137"/>
    </row>
    <row r="265" spans="7:10" ht="16.95" customHeight="1">
      <c r="G265" s="137"/>
    </row>
    <row r="266" spans="7:10" ht="16.95" customHeight="1">
      <c r="G266" s="137"/>
    </row>
    <row r="267" spans="7:10" ht="16.95" customHeight="1">
      <c r="G267" s="137"/>
    </row>
    <row r="268" spans="7:10" ht="16.95" customHeight="1">
      <c r="G268" s="137"/>
    </row>
    <row r="269" spans="7:10" ht="16.95" customHeight="1">
      <c r="G269" s="137"/>
    </row>
    <row r="270" spans="7:10" ht="16.95" customHeight="1">
      <c r="G270" s="137"/>
    </row>
    <row r="271" spans="7:10" ht="16.95" customHeight="1">
      <c r="G271" s="137"/>
    </row>
    <row r="272" spans="7:10" ht="16.95" customHeight="1">
      <c r="G272" s="137"/>
    </row>
    <row r="273" spans="7:7" ht="16.95" customHeight="1">
      <c r="G273" s="137"/>
    </row>
    <row r="274" spans="7:7" ht="16.95" customHeight="1">
      <c r="G274" s="137"/>
    </row>
    <row r="275" spans="7:7" ht="16.95" customHeight="1">
      <c r="G275" s="137"/>
    </row>
    <row r="276" spans="7:7" ht="16.95" customHeight="1">
      <c r="G276" s="137"/>
    </row>
    <row r="277" spans="7:7" ht="16.95" customHeight="1">
      <c r="G277" s="137"/>
    </row>
    <row r="278" spans="7:7" ht="16.95" customHeight="1">
      <c r="G278" s="137"/>
    </row>
    <row r="279" spans="7:7" ht="16.95" customHeight="1">
      <c r="G279" s="137"/>
    </row>
    <row r="280" spans="7:7" ht="16.95" customHeight="1">
      <c r="G280" s="137"/>
    </row>
    <row r="281" spans="7:7" ht="16.95" customHeight="1">
      <c r="G281" s="137"/>
    </row>
    <row r="282" spans="7:7" ht="16.95" customHeight="1">
      <c r="G282" s="137"/>
    </row>
    <row r="283" spans="7:7" ht="16.95" customHeight="1">
      <c r="G283" s="137"/>
    </row>
    <row r="284" spans="7:7" ht="16.95" customHeight="1">
      <c r="G284" s="137"/>
    </row>
    <row r="285" spans="7:7" ht="16.95" customHeight="1">
      <c r="G285" s="137"/>
    </row>
    <row r="286" spans="7:7" ht="16.95" customHeight="1">
      <c r="G286" s="137"/>
    </row>
    <row r="287" spans="7:7" ht="16.95" customHeight="1">
      <c r="G287" s="137"/>
    </row>
    <row r="288" spans="7:7" ht="16.95" customHeight="1">
      <c r="G288" s="137"/>
    </row>
    <row r="289" spans="7:7" ht="16.95" customHeight="1">
      <c r="G289" s="137"/>
    </row>
    <row r="290" spans="7:7" ht="16.95" customHeight="1">
      <c r="G290" s="137"/>
    </row>
    <row r="291" spans="7:7" ht="16.95" customHeight="1">
      <c r="G291" s="137"/>
    </row>
    <row r="292" spans="7:7" ht="16.95" customHeight="1">
      <c r="G292" s="137"/>
    </row>
    <row r="293" spans="7:7" ht="16.95" customHeight="1">
      <c r="G293" s="137"/>
    </row>
    <row r="294" spans="7:7" ht="16.95" customHeight="1">
      <c r="G294" s="137"/>
    </row>
    <row r="295" spans="7:7" ht="16.95" customHeight="1">
      <c r="G295" s="137"/>
    </row>
    <row r="296" spans="7:7" ht="16.95" customHeight="1">
      <c r="G296" s="137"/>
    </row>
    <row r="297" spans="7:7" ht="16.95" customHeight="1">
      <c r="G297" s="137"/>
    </row>
    <row r="298" spans="7:7" ht="16.95" customHeight="1">
      <c r="G298" s="137"/>
    </row>
    <row r="299" spans="7:7" ht="16.95" customHeight="1">
      <c r="G299" s="137"/>
    </row>
    <row r="300" spans="7:7" ht="16.95" customHeight="1">
      <c r="G300" s="137"/>
    </row>
    <row r="301" spans="7:7" ht="16.95" customHeight="1">
      <c r="G301" s="137"/>
    </row>
    <row r="302" spans="7:7" ht="16.95" customHeight="1">
      <c r="G302" s="137"/>
    </row>
    <row r="303" spans="7:7" ht="16.95" customHeight="1">
      <c r="G303" s="137"/>
    </row>
    <row r="304" spans="7:7" ht="16.95" customHeight="1">
      <c r="G304" s="137"/>
    </row>
    <row r="305" spans="7:7" ht="16.95" customHeight="1">
      <c r="G305" s="137"/>
    </row>
    <row r="306" spans="7:7" ht="16.95" customHeight="1">
      <c r="G306" s="137"/>
    </row>
    <row r="307" spans="7:7" ht="16.95" customHeight="1">
      <c r="G307" s="137"/>
    </row>
    <row r="308" spans="7:7" ht="16.95" customHeight="1">
      <c r="G308" s="137"/>
    </row>
    <row r="309" spans="7:7" ht="16.95" customHeight="1">
      <c r="G309" s="137"/>
    </row>
    <row r="310" spans="7:7" ht="16.95" customHeight="1">
      <c r="G310" s="137"/>
    </row>
    <row r="311" spans="7:7" ht="16.95" customHeight="1">
      <c r="G311" s="137"/>
    </row>
    <row r="312" spans="7:7" ht="16.95" customHeight="1">
      <c r="G312" s="137"/>
    </row>
    <row r="313" spans="7:7" ht="16.95" customHeight="1">
      <c r="G313" s="137"/>
    </row>
    <row r="314" spans="7:7" ht="16.95" customHeight="1">
      <c r="G314" s="137"/>
    </row>
    <row r="315" spans="7:7" ht="16.95" customHeight="1">
      <c r="G315" s="137"/>
    </row>
    <row r="316" spans="7:7" ht="16.95" customHeight="1">
      <c r="G316" s="137"/>
    </row>
    <row r="317" spans="7:7" ht="16.95" customHeight="1">
      <c r="G317" s="137"/>
    </row>
    <row r="318" spans="7:7" ht="16.95" customHeight="1">
      <c r="G318" s="137"/>
    </row>
    <row r="319" spans="7:7" ht="16.95" customHeight="1">
      <c r="G319" s="137"/>
    </row>
    <row r="320" spans="7:7" ht="16.95" customHeight="1">
      <c r="G320" s="137"/>
    </row>
    <row r="321" spans="7:7" ht="16.95" customHeight="1">
      <c r="G321" s="137"/>
    </row>
    <row r="322" spans="7:7" ht="16.95" customHeight="1">
      <c r="G322" s="137"/>
    </row>
    <row r="323" spans="7:7" ht="16.95" customHeight="1">
      <c r="G323" s="137"/>
    </row>
    <row r="324" spans="7:7" ht="16.95" customHeight="1">
      <c r="G324" s="137"/>
    </row>
    <row r="325" spans="7:7" ht="16.95" customHeight="1">
      <c r="G325" s="137"/>
    </row>
    <row r="326" spans="7:7" ht="16.95" customHeight="1">
      <c r="G326" s="137"/>
    </row>
    <row r="327" spans="7:7" ht="16.95" customHeight="1">
      <c r="G327" s="137"/>
    </row>
    <row r="328" spans="7:7" ht="16.95" customHeight="1">
      <c r="G328" s="137"/>
    </row>
    <row r="329" spans="7:7" ht="16.95" customHeight="1">
      <c r="G329" s="137"/>
    </row>
    <row r="330" spans="7:7" ht="16.95" customHeight="1">
      <c r="G330" s="137"/>
    </row>
    <row r="331" spans="7:7" ht="16.95" customHeight="1">
      <c r="G331" s="137"/>
    </row>
    <row r="332" spans="7:7" ht="16.95" customHeight="1">
      <c r="G332" s="137"/>
    </row>
    <row r="333" spans="7:7" ht="16.95" customHeight="1">
      <c r="G333" s="137"/>
    </row>
    <row r="334" spans="7:7" ht="16.95" customHeight="1">
      <c r="G334" s="137"/>
    </row>
    <row r="335" spans="7:7" ht="16.95" customHeight="1">
      <c r="G335" s="137"/>
    </row>
    <row r="336" spans="7:7" ht="16.95" customHeight="1">
      <c r="G336" s="137"/>
    </row>
    <row r="337" spans="7:7" ht="16.95" customHeight="1">
      <c r="G337" s="137"/>
    </row>
    <row r="338" spans="7:7" ht="16.95" customHeight="1">
      <c r="G338" s="137"/>
    </row>
    <row r="339" spans="7:7" ht="16.95" customHeight="1">
      <c r="G339" s="137"/>
    </row>
    <row r="340" spans="7:7" ht="16.95" customHeight="1">
      <c r="G340" s="137"/>
    </row>
    <row r="341" spans="7:7" ht="16.95" customHeight="1">
      <c r="G341" s="137"/>
    </row>
    <row r="342" spans="7:7" ht="16.95" customHeight="1">
      <c r="G342" s="137"/>
    </row>
    <row r="343" spans="7:7" ht="16.95" customHeight="1">
      <c r="G343" s="137"/>
    </row>
    <row r="344" spans="7:7" ht="16.95" customHeight="1">
      <c r="G344" s="137"/>
    </row>
    <row r="345" spans="7:7" ht="16.95" customHeight="1">
      <c r="G345" s="137"/>
    </row>
    <row r="346" spans="7:7" ht="16.95" customHeight="1">
      <c r="G346" s="137"/>
    </row>
    <row r="347" spans="7:7" ht="16.95" customHeight="1">
      <c r="G347" s="137"/>
    </row>
    <row r="348" spans="7:7" ht="16.95" customHeight="1">
      <c r="G348" s="137"/>
    </row>
    <row r="349" spans="7:7" ht="16.95" customHeight="1">
      <c r="G349" s="137"/>
    </row>
    <row r="350" spans="7:7" ht="16.95" customHeight="1">
      <c r="G350" s="137"/>
    </row>
    <row r="351" spans="7:7" ht="16.95" customHeight="1">
      <c r="G351" s="137"/>
    </row>
    <row r="352" spans="7:7" ht="16.95" customHeight="1">
      <c r="G352" s="137"/>
    </row>
    <row r="353" spans="7:7" ht="16.95" customHeight="1">
      <c r="G353" s="137"/>
    </row>
    <row r="354" spans="7:7" ht="16.95" customHeight="1">
      <c r="G354" s="137"/>
    </row>
    <row r="355" spans="7:7" ht="16.95" customHeight="1">
      <c r="G355" s="137"/>
    </row>
    <row r="356" spans="7:7" ht="16.95" customHeight="1">
      <c r="G356" s="137"/>
    </row>
    <row r="357" spans="7:7" ht="16.95" customHeight="1">
      <c r="G357" s="137"/>
    </row>
    <row r="358" spans="7:7" ht="16.95" customHeight="1">
      <c r="G358" s="137"/>
    </row>
    <row r="359" spans="7:7" ht="16.95" customHeight="1">
      <c r="G359" s="137"/>
    </row>
    <row r="360" spans="7:7" ht="16.95" customHeight="1">
      <c r="G360" s="137"/>
    </row>
    <row r="361" spans="7:7" ht="16.95" customHeight="1">
      <c r="G361" s="137"/>
    </row>
    <row r="362" spans="7:7" ht="16.95" customHeight="1">
      <c r="G362" s="137"/>
    </row>
    <row r="363" spans="7:7" ht="16.95" customHeight="1">
      <c r="G363" s="137"/>
    </row>
    <row r="364" spans="7:7" ht="16.95" customHeight="1">
      <c r="G364" s="137"/>
    </row>
    <row r="365" spans="7:7" ht="16.95" customHeight="1">
      <c r="G365" s="137"/>
    </row>
    <row r="366" spans="7:7" ht="16.95" customHeight="1">
      <c r="G366" s="137"/>
    </row>
    <row r="367" spans="7:7" ht="16.95" customHeight="1">
      <c r="G367" s="137"/>
    </row>
    <row r="368" spans="7:7" ht="16.95" customHeight="1">
      <c r="G368" s="137"/>
    </row>
    <row r="369" spans="7:7" ht="16.95" customHeight="1">
      <c r="G369" s="137"/>
    </row>
    <row r="370" spans="7:7" ht="16.95" customHeight="1">
      <c r="G370" s="137"/>
    </row>
    <row r="371" spans="7:7" ht="16.95" customHeight="1">
      <c r="G371" s="137"/>
    </row>
    <row r="372" spans="7:7" ht="16.95" customHeight="1">
      <c r="G372" s="137"/>
    </row>
    <row r="373" spans="7:7" ht="16.95" customHeight="1">
      <c r="G373" s="137"/>
    </row>
    <row r="374" spans="7:7" ht="16.95" customHeight="1">
      <c r="G374" s="137"/>
    </row>
    <row r="375" spans="7:7" ht="16.95" customHeight="1">
      <c r="G375" s="137"/>
    </row>
    <row r="376" spans="7:7" ht="16.95" customHeight="1">
      <c r="G376" s="137"/>
    </row>
    <row r="377" spans="7:7" ht="16.95" customHeight="1">
      <c r="G377" s="137"/>
    </row>
    <row r="378" spans="7:7" ht="16.95" customHeight="1">
      <c r="G378" s="137"/>
    </row>
    <row r="379" spans="7:7" ht="16.95" customHeight="1">
      <c r="G379" s="137"/>
    </row>
    <row r="380" spans="7:7" ht="16.95" customHeight="1">
      <c r="G380" s="137"/>
    </row>
    <row r="381" spans="7:7" ht="16.95" customHeight="1">
      <c r="G381" s="137"/>
    </row>
    <row r="382" spans="7:7" ht="16.95" customHeight="1">
      <c r="G382" s="137"/>
    </row>
    <row r="383" spans="7:7" ht="16.95" customHeight="1">
      <c r="G383" s="137"/>
    </row>
    <row r="384" spans="7:7" ht="16.95" customHeight="1">
      <c r="G384" s="137"/>
    </row>
    <row r="385" spans="7:7" ht="16.95" customHeight="1">
      <c r="G385" s="137"/>
    </row>
    <row r="386" spans="7:7" ht="16.95" customHeight="1">
      <c r="G386" s="137"/>
    </row>
    <row r="387" spans="7:7" ht="16.95" customHeight="1">
      <c r="G387" s="137"/>
    </row>
    <row r="388" spans="7:7" ht="16.95" customHeight="1">
      <c r="G388" s="137"/>
    </row>
    <row r="389" spans="7:7" ht="16.95" customHeight="1">
      <c r="G389" s="137"/>
    </row>
    <row r="390" spans="7:7" ht="16.95" customHeight="1">
      <c r="G390" s="137"/>
    </row>
    <row r="391" spans="7:7" ht="16.95" customHeight="1">
      <c r="G391" s="137"/>
    </row>
    <row r="392" spans="7:7" ht="16.95" customHeight="1">
      <c r="G392" s="137"/>
    </row>
    <row r="393" spans="7:7" ht="16.95" customHeight="1">
      <c r="G393" s="137"/>
    </row>
    <row r="394" spans="7:7" ht="16.95" customHeight="1">
      <c r="G394" s="137"/>
    </row>
    <row r="395" spans="7:7" ht="16.95" customHeight="1">
      <c r="G395" s="137"/>
    </row>
    <row r="396" spans="7:7" ht="16.95" customHeight="1">
      <c r="G396" s="137"/>
    </row>
    <row r="397" spans="7:7" ht="16.95" customHeight="1">
      <c r="G397" s="137"/>
    </row>
    <row r="398" spans="7:7" ht="16.95" customHeight="1">
      <c r="G398" s="137"/>
    </row>
    <row r="399" spans="7:7" ht="16.95" customHeight="1">
      <c r="G399" s="137"/>
    </row>
    <row r="400" spans="7:7" ht="16.95" customHeight="1">
      <c r="G400" s="137"/>
    </row>
    <row r="401" spans="7:7" ht="16.95" customHeight="1">
      <c r="G401" s="137"/>
    </row>
    <row r="402" spans="7:7" ht="16.95" customHeight="1">
      <c r="G402" s="137"/>
    </row>
    <row r="403" spans="7:7" ht="16.95" customHeight="1">
      <c r="G403" s="137"/>
    </row>
    <row r="404" spans="7:7" ht="16.95" customHeight="1">
      <c r="G404" s="137"/>
    </row>
    <row r="405" spans="7:7" ht="16.95" customHeight="1">
      <c r="G405" s="137"/>
    </row>
    <row r="406" spans="7:7" ht="16.95" customHeight="1">
      <c r="G406" s="137"/>
    </row>
    <row r="407" spans="7:7" ht="16.95" customHeight="1">
      <c r="G407" s="137"/>
    </row>
    <row r="408" spans="7:7" ht="16.95" customHeight="1">
      <c r="G408" s="137"/>
    </row>
    <row r="409" spans="7:7" ht="16.95" customHeight="1">
      <c r="G409" s="137"/>
    </row>
    <row r="410" spans="7:7" ht="16.95" customHeight="1">
      <c r="G410" s="137"/>
    </row>
    <row r="411" spans="7:7" ht="16.95" customHeight="1">
      <c r="G411" s="137"/>
    </row>
    <row r="412" spans="7:7" ht="16.95" customHeight="1">
      <c r="G412" s="137"/>
    </row>
    <row r="413" spans="7:7" ht="16.95" customHeight="1">
      <c r="G413" s="137"/>
    </row>
    <row r="414" spans="7:7" ht="16.95" customHeight="1">
      <c r="G414" s="137"/>
    </row>
    <row r="415" spans="7:7" ht="16.95" customHeight="1">
      <c r="G415" s="137"/>
    </row>
    <row r="416" spans="7:7" ht="16.95" customHeight="1">
      <c r="G416" s="137"/>
    </row>
    <row r="417" spans="7:7" ht="16.95" customHeight="1">
      <c r="G417" s="137"/>
    </row>
    <row r="418" spans="7:7" ht="16.95" customHeight="1">
      <c r="G418" s="137"/>
    </row>
    <row r="419" spans="7:7" ht="16.95" customHeight="1">
      <c r="G419" s="137"/>
    </row>
    <row r="420" spans="7:7" ht="16.95" customHeight="1">
      <c r="G420" s="137"/>
    </row>
    <row r="421" spans="7:7" ht="16.95" customHeight="1">
      <c r="G421" s="137"/>
    </row>
    <row r="422" spans="7:7" ht="16.95" customHeight="1">
      <c r="G422" s="137"/>
    </row>
    <row r="423" spans="7:7" ht="16.95" customHeight="1">
      <c r="G423" s="137"/>
    </row>
    <row r="424" spans="7:7" ht="16.95" customHeight="1">
      <c r="G424" s="137"/>
    </row>
    <row r="425" spans="7:7" ht="16.95" customHeight="1">
      <c r="G425" s="137"/>
    </row>
    <row r="426" spans="7:7" ht="16.95" customHeight="1">
      <c r="G426" s="137"/>
    </row>
    <row r="427" spans="7:7" ht="16.95" customHeight="1">
      <c r="G427" s="137"/>
    </row>
    <row r="428" spans="7:7" ht="16.95" customHeight="1">
      <c r="G428" s="137"/>
    </row>
    <row r="429" spans="7:7" ht="16.95" customHeight="1">
      <c r="G429" s="137"/>
    </row>
    <row r="430" spans="7:7" ht="16.95" customHeight="1">
      <c r="G430" s="137"/>
    </row>
    <row r="431" spans="7:7" ht="16.95" customHeight="1">
      <c r="G431" s="137"/>
    </row>
    <row r="432" spans="7:7" ht="16.95" customHeight="1">
      <c r="G432" s="137"/>
    </row>
    <row r="433" spans="7:7" ht="16.95" customHeight="1">
      <c r="G433" s="137"/>
    </row>
    <row r="434" spans="7:7" ht="16.95" customHeight="1">
      <c r="G434" s="137"/>
    </row>
    <row r="435" spans="7:7" ht="16.95" customHeight="1">
      <c r="G435" s="137"/>
    </row>
    <row r="436" spans="7:7" ht="16.95" customHeight="1">
      <c r="G436" s="137"/>
    </row>
    <row r="437" spans="7:7" ht="16.95" customHeight="1">
      <c r="G437" s="137"/>
    </row>
    <row r="438" spans="7:7" ht="16.95" customHeight="1">
      <c r="G438" s="137"/>
    </row>
    <row r="439" spans="7:7" ht="16.95" customHeight="1">
      <c r="G439" s="137"/>
    </row>
    <row r="440" spans="7:7" ht="16.95" customHeight="1">
      <c r="G440" s="137"/>
    </row>
    <row r="441" spans="7:7" ht="16.95" customHeight="1">
      <c r="G441" s="137"/>
    </row>
    <row r="442" spans="7:7" ht="16.95" customHeight="1">
      <c r="G442" s="137"/>
    </row>
    <row r="443" spans="7:7" ht="16.95" customHeight="1">
      <c r="G443" s="137"/>
    </row>
    <row r="444" spans="7:7" ht="16.95" customHeight="1">
      <c r="G444" s="137"/>
    </row>
    <row r="445" spans="7:7" ht="16.95" customHeight="1">
      <c r="G445" s="137"/>
    </row>
    <row r="446" spans="7:7" ht="16.95" customHeight="1">
      <c r="G446" s="137"/>
    </row>
    <row r="447" spans="7:7" ht="16.95" customHeight="1">
      <c r="G447" s="137"/>
    </row>
    <row r="448" spans="7:7" ht="16.95" customHeight="1">
      <c r="G448" s="137"/>
    </row>
    <row r="449" spans="7:7" ht="16.95" customHeight="1">
      <c r="G449" s="137"/>
    </row>
    <row r="450" spans="7:7" ht="16.95" customHeight="1">
      <c r="G450" s="137"/>
    </row>
    <row r="451" spans="7:7" ht="16.95" customHeight="1">
      <c r="G451" s="137"/>
    </row>
    <row r="452" spans="7:7" ht="16.95" customHeight="1">
      <c r="G452" s="137"/>
    </row>
    <row r="453" spans="7:7" ht="16.95" customHeight="1">
      <c r="G453" s="137"/>
    </row>
    <row r="454" spans="7:7" ht="16.95" customHeight="1">
      <c r="G454" s="137"/>
    </row>
    <row r="455" spans="7:7" ht="16.95" customHeight="1">
      <c r="G455" s="137"/>
    </row>
    <row r="456" spans="7:7" ht="16.95" customHeight="1">
      <c r="G456" s="137"/>
    </row>
    <row r="457" spans="7:7" ht="16.95" customHeight="1">
      <c r="G457" s="137"/>
    </row>
    <row r="458" spans="7:7" ht="16.95" customHeight="1">
      <c r="G458" s="137"/>
    </row>
    <row r="459" spans="7:7" ht="16.95" customHeight="1">
      <c r="G459" s="137"/>
    </row>
    <row r="460" spans="7:7" ht="16.95" customHeight="1">
      <c r="G460" s="137"/>
    </row>
    <row r="461" spans="7:7" ht="16.95" customHeight="1">
      <c r="G461" s="137"/>
    </row>
    <row r="462" spans="7:7" ht="16.95" customHeight="1">
      <c r="G462" s="137"/>
    </row>
    <row r="463" spans="7:7" ht="16.95" customHeight="1">
      <c r="G463" s="137"/>
    </row>
    <row r="464" spans="7:7" ht="16.95" customHeight="1">
      <c r="G464" s="137"/>
    </row>
    <row r="465" spans="7:7" ht="16.95" customHeight="1">
      <c r="G465" s="137"/>
    </row>
    <row r="466" spans="7:7" ht="16.95" customHeight="1">
      <c r="G466" s="137"/>
    </row>
    <row r="467" spans="7:7" ht="16.95" customHeight="1">
      <c r="G467" s="137"/>
    </row>
    <row r="468" spans="7:7" ht="16.95" customHeight="1">
      <c r="G468" s="137"/>
    </row>
    <row r="469" spans="7:7" ht="16.95" customHeight="1">
      <c r="G469" s="137"/>
    </row>
    <row r="470" spans="7:7" ht="16.95" customHeight="1">
      <c r="G470" s="137"/>
    </row>
    <row r="471" spans="7:7" ht="16.95" customHeight="1">
      <c r="G471" s="137"/>
    </row>
    <row r="472" spans="7:7" ht="16.95" customHeight="1">
      <c r="G472" s="137"/>
    </row>
    <row r="473" spans="7:7" ht="16.95" customHeight="1">
      <c r="G473" s="137"/>
    </row>
    <row r="474" spans="7:7" ht="16.95" customHeight="1">
      <c r="G474" s="137"/>
    </row>
    <row r="475" spans="7:7" ht="16.95" customHeight="1">
      <c r="G475" s="137"/>
    </row>
    <row r="476" spans="7:7" ht="16.95" customHeight="1">
      <c r="G476" s="137"/>
    </row>
    <row r="477" spans="7:7" ht="16.95" customHeight="1">
      <c r="G477" s="137"/>
    </row>
    <row r="478" spans="7:7" ht="16.95" customHeight="1">
      <c r="G478" s="137"/>
    </row>
    <row r="479" spans="7:7" ht="16.95" customHeight="1">
      <c r="G479" s="137"/>
    </row>
    <row r="480" spans="7:7" ht="16.95" customHeight="1">
      <c r="G480" s="137"/>
    </row>
    <row r="481" spans="7:7" ht="16.95" customHeight="1">
      <c r="G481" s="137"/>
    </row>
    <row r="482" spans="7:7" ht="16.95" customHeight="1">
      <c r="G482" s="137"/>
    </row>
    <row r="483" spans="7:7" ht="16.95" customHeight="1">
      <c r="G483" s="137"/>
    </row>
    <row r="484" spans="7:7" ht="16.95" customHeight="1">
      <c r="G484" s="137"/>
    </row>
    <row r="485" spans="7:7" ht="16.95" customHeight="1">
      <c r="G485" s="137"/>
    </row>
    <row r="486" spans="7:7" ht="16.95" customHeight="1">
      <c r="G486" s="137"/>
    </row>
    <row r="487" spans="7:7" ht="16.95" customHeight="1">
      <c r="G487" s="137"/>
    </row>
    <row r="488" spans="7:7" ht="16.95" customHeight="1">
      <c r="G488" s="137"/>
    </row>
    <row r="489" spans="7:7" ht="16.95" customHeight="1">
      <c r="G489" s="137"/>
    </row>
    <row r="490" spans="7:7" ht="16.95" customHeight="1">
      <c r="G490" s="137"/>
    </row>
    <row r="491" spans="7:7" ht="16.95" customHeight="1">
      <c r="G491" s="137"/>
    </row>
    <row r="492" spans="7:7" ht="16.95" customHeight="1">
      <c r="G492" s="137"/>
    </row>
    <row r="493" spans="7:7" ht="16.95" customHeight="1">
      <c r="G493" s="137"/>
    </row>
    <row r="494" spans="7:7" ht="16.95" customHeight="1">
      <c r="G494" s="137"/>
    </row>
    <row r="495" spans="7:7" ht="16.95" customHeight="1">
      <c r="G495" s="137"/>
    </row>
    <row r="496" spans="7:7" ht="16.95" customHeight="1">
      <c r="G496" s="137"/>
    </row>
    <row r="497" spans="7:7" ht="16.95" customHeight="1">
      <c r="G497" s="137"/>
    </row>
    <row r="498" spans="7:7" ht="16.95" customHeight="1">
      <c r="G498" s="137"/>
    </row>
    <row r="499" spans="7:7" ht="16.95" customHeight="1">
      <c r="G499" s="137"/>
    </row>
    <row r="500" spans="7:7" ht="16.95" customHeight="1">
      <c r="G500" s="137"/>
    </row>
    <row r="501" spans="7:7" ht="16.95" customHeight="1">
      <c r="G501" s="137"/>
    </row>
    <row r="502" spans="7:7" ht="16.95" customHeight="1">
      <c r="G502" s="137"/>
    </row>
    <row r="503" spans="7:7" ht="16.95" customHeight="1">
      <c r="G503" s="137"/>
    </row>
    <row r="504" spans="7:7" ht="16.95" customHeight="1">
      <c r="G504" s="137"/>
    </row>
    <row r="505" spans="7:7" ht="16.95" customHeight="1">
      <c r="G505" s="137"/>
    </row>
    <row r="506" spans="7:7" ht="16.95" customHeight="1">
      <c r="G506" s="137"/>
    </row>
    <row r="507" spans="7:7" ht="16.95" customHeight="1">
      <c r="G507" s="137"/>
    </row>
    <row r="508" spans="7:7" ht="16.95" customHeight="1">
      <c r="G508" s="137"/>
    </row>
    <row r="509" spans="7:7" ht="16.95" customHeight="1">
      <c r="G509" s="137"/>
    </row>
    <row r="510" spans="7:7" ht="16.95" customHeight="1">
      <c r="G510" s="137"/>
    </row>
    <row r="511" spans="7:7" ht="16.95" customHeight="1">
      <c r="G511" s="137"/>
    </row>
    <row r="512" spans="7:7" ht="16.95" customHeight="1">
      <c r="G512" s="137"/>
    </row>
    <row r="513" spans="7:7" ht="16.95" customHeight="1">
      <c r="G513" s="137"/>
    </row>
  </sheetData>
  <autoFilter ref="I1:I523" xr:uid="{FEABFB27-FDF3-4C19-9BB0-1507490A90FB}"/>
  <mergeCells count="11">
    <mergeCell ref="H6:I6"/>
    <mergeCell ref="A2:I2"/>
    <mergeCell ref="A3:I3"/>
    <mergeCell ref="A4:I4"/>
    <mergeCell ref="F5:G5"/>
    <mergeCell ref="H5:I5"/>
    <mergeCell ref="A6:A7"/>
    <mergeCell ref="B6:C6"/>
    <mergeCell ref="D6:E7"/>
    <mergeCell ref="F6:F7"/>
    <mergeCell ref="G6:G7"/>
  </mergeCells>
  <phoneticPr fontId="8" type="noConversion"/>
  <printOptions horizontalCentered="1"/>
  <pageMargins left="0.31496062992125984" right="0.31496062992125984" top="0.39370078740157483" bottom="0.51181102362204722" header="0.31496062992125984" footer="0.31496062992125984"/>
  <pageSetup paperSize="9" scale="73" fitToHeight="0" orientation="portrait" r:id="rId1"/>
  <headerFooter alignWithMargins="0"/>
  <rowBreaks count="1" manualBreakCount="1">
    <brk id="57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392"/>
  <sheetViews>
    <sheetView showZeros="0" view="pageBreakPreview" zoomScale="85" zoomScaleNormal="100" zoomScaleSheetLayoutView="85" workbookViewId="0">
      <pane ySplit="7" topLeftCell="A57" activePane="bottomLeft" state="frozen"/>
      <selection activeCell="K337" sqref="K337"/>
      <selection pane="bottomLeft" activeCell="A291" sqref="A291:H291"/>
    </sheetView>
  </sheetViews>
  <sheetFormatPr defaultColWidth="8.69921875" defaultRowHeight="16.95" customHeight="1"/>
  <cols>
    <col min="1" max="1" width="14.19921875" style="80" customWidth="1"/>
    <col min="2" max="2" width="14.19921875" style="6" customWidth="1"/>
    <col min="3" max="3" width="2.3984375" style="6" customWidth="1"/>
    <col min="4" max="4" width="39.5" style="6" customWidth="1"/>
    <col min="5" max="5" width="14.59765625" style="81" customWidth="1"/>
    <col min="6" max="6" width="14.59765625" style="82" customWidth="1"/>
    <col min="7" max="7" width="14.59765625" style="6" customWidth="1"/>
    <col min="8" max="8" width="13.19921875" style="6" customWidth="1"/>
    <col min="9" max="9" width="10.19921875" style="82" customWidth="1"/>
    <col min="10" max="16384" width="8.69921875" style="6"/>
  </cols>
  <sheetData>
    <row r="1" spans="1:10" ht="13.2" customHeight="1">
      <c r="F1" s="205"/>
    </row>
    <row r="2" spans="1:10" s="4" customFormat="1" ht="14.4" customHeight="1">
      <c r="A2" s="324" t="s">
        <v>1</v>
      </c>
      <c r="B2" s="324"/>
      <c r="C2" s="324"/>
      <c r="D2" s="324"/>
      <c r="E2" s="324"/>
      <c r="F2" s="324"/>
      <c r="G2" s="324"/>
      <c r="H2" s="324"/>
      <c r="I2" s="83"/>
    </row>
    <row r="3" spans="1:10" s="4" customFormat="1" ht="16.2" customHeight="1">
      <c r="A3" s="347" t="s">
        <v>288</v>
      </c>
      <c r="B3" s="347"/>
      <c r="C3" s="347"/>
      <c r="D3" s="347"/>
      <c r="E3" s="347"/>
      <c r="F3" s="347"/>
      <c r="G3" s="347"/>
      <c r="H3" s="347"/>
      <c r="I3" s="83"/>
    </row>
    <row r="4" spans="1:10" s="4" customFormat="1" ht="16.2" customHeight="1">
      <c r="A4" s="326" t="s">
        <v>205</v>
      </c>
      <c r="B4" s="326"/>
      <c r="C4" s="326"/>
      <c r="D4" s="326"/>
      <c r="E4" s="326"/>
      <c r="F4" s="326"/>
      <c r="G4" s="326"/>
      <c r="H4" s="326"/>
      <c r="I4" s="84"/>
    </row>
    <row r="5" spans="1:10" s="4" customFormat="1" ht="16.95" customHeight="1">
      <c r="A5" s="279"/>
      <c r="B5" s="182"/>
      <c r="C5" s="182"/>
      <c r="D5" s="182"/>
      <c r="E5" s="348"/>
      <c r="F5" s="348"/>
      <c r="G5" s="348" t="s">
        <v>289</v>
      </c>
      <c r="H5" s="348"/>
      <c r="I5" s="83"/>
      <c r="J5" s="266"/>
    </row>
    <row r="6" spans="1:10" s="4" customFormat="1" ht="17.399999999999999" customHeight="1">
      <c r="A6" s="330" t="s">
        <v>14</v>
      </c>
      <c r="B6" s="331"/>
      <c r="C6" s="332" t="s">
        <v>15</v>
      </c>
      <c r="D6" s="333"/>
      <c r="E6" s="351" t="s">
        <v>16</v>
      </c>
      <c r="F6" s="352" t="s">
        <v>320</v>
      </c>
      <c r="G6" s="330" t="s">
        <v>35</v>
      </c>
      <c r="H6" s="331"/>
      <c r="I6" s="83"/>
    </row>
    <row r="7" spans="1:10" s="4" customFormat="1" ht="17.399999999999999" customHeight="1">
      <c r="A7" s="285" t="s">
        <v>18</v>
      </c>
      <c r="B7" s="1" t="s">
        <v>19</v>
      </c>
      <c r="C7" s="334"/>
      <c r="D7" s="335"/>
      <c r="E7" s="337"/>
      <c r="F7" s="353"/>
      <c r="G7" s="1" t="s">
        <v>5</v>
      </c>
      <c r="H7" s="281" t="s">
        <v>290</v>
      </c>
      <c r="I7" s="83"/>
    </row>
    <row r="8" spans="1:10" s="4" customFormat="1" ht="17.399999999999999" customHeight="1">
      <c r="A8" s="90" t="s">
        <v>291</v>
      </c>
      <c r="B8" s="23" t="s">
        <v>26</v>
      </c>
      <c r="C8" s="19" t="s">
        <v>8</v>
      </c>
      <c r="D8" s="4" t="s">
        <v>32</v>
      </c>
      <c r="E8" s="79">
        <v>341850</v>
      </c>
      <c r="F8" s="92">
        <v>0</v>
      </c>
      <c r="G8" s="77">
        <f t="shared" ref="G8" si="0">E8-F8</f>
        <v>341850</v>
      </c>
      <c r="H8" s="144">
        <f>IFERROR(ROUND(G8/F8,4)*100,0)</f>
        <v>0</v>
      </c>
      <c r="I8" s="83"/>
    </row>
    <row r="9" spans="1:10" s="4" customFormat="1" ht="17.399999999999999" customHeight="1">
      <c r="A9" s="90" t="s">
        <v>81</v>
      </c>
      <c r="B9" s="23"/>
      <c r="C9" s="19"/>
      <c r="D9" s="264"/>
      <c r="E9" s="37"/>
      <c r="F9" s="92"/>
      <c r="G9" s="77"/>
      <c r="H9" s="35"/>
      <c r="I9" s="83"/>
    </row>
    <row r="10" spans="1:10" s="4" customFormat="1" ht="17.399999999999999" customHeight="1">
      <c r="A10" s="89" t="s">
        <v>46</v>
      </c>
      <c r="B10" s="23"/>
      <c r="C10" s="14" t="s">
        <v>6</v>
      </c>
      <c r="E10" s="88">
        <f>SUM(E8:E9)</f>
        <v>341850</v>
      </c>
      <c r="F10" s="92">
        <v>0</v>
      </c>
      <c r="G10" s="77">
        <f t="shared" ref="G10" si="1">E10-F10</f>
        <v>341850</v>
      </c>
      <c r="H10" s="144">
        <f>IFERROR(ROUND(G10/F10,4)*100,0)</f>
        <v>0</v>
      </c>
      <c r="I10" s="83"/>
    </row>
    <row r="11" spans="1:10" s="4" customFormat="1" ht="17.399999999999999" customHeight="1">
      <c r="A11" s="13"/>
      <c r="B11" s="2"/>
      <c r="C11" s="37"/>
      <c r="D11" s="38"/>
      <c r="E11" s="79"/>
      <c r="F11" s="282"/>
      <c r="G11" s="2"/>
      <c r="H11" s="207"/>
      <c r="I11" s="83"/>
    </row>
    <row r="12" spans="1:10" s="4" customFormat="1" ht="17.399999999999999" customHeight="1">
      <c r="A12" s="13"/>
      <c r="B12" s="23" t="s">
        <v>60</v>
      </c>
      <c r="C12" s="19" t="s">
        <v>8</v>
      </c>
      <c r="D12" s="4" t="s">
        <v>32</v>
      </c>
      <c r="E12" s="79">
        <v>5750217</v>
      </c>
      <c r="F12" s="87">
        <v>0</v>
      </c>
      <c r="G12" s="77">
        <f t="shared" ref="G12" si="2">E12-F12</f>
        <v>5750217</v>
      </c>
      <c r="H12" s="144">
        <f>IFERROR(ROUND(G12/F12,4)*100,0)</f>
        <v>0</v>
      </c>
      <c r="I12" s="83"/>
    </row>
    <row r="13" spans="1:10" s="4" customFormat="1" ht="17.399999999999999" customHeight="1">
      <c r="A13" s="13"/>
      <c r="B13" s="23"/>
      <c r="C13" s="19"/>
      <c r="D13" s="264"/>
      <c r="E13" s="79"/>
      <c r="F13" s="92"/>
      <c r="G13" s="77"/>
      <c r="H13" s="35"/>
      <c r="I13" s="83"/>
    </row>
    <row r="14" spans="1:10" s="4" customFormat="1" ht="17.399999999999999" customHeight="1">
      <c r="A14" s="13"/>
      <c r="B14" s="23"/>
      <c r="C14" s="14" t="s">
        <v>6</v>
      </c>
      <c r="E14" s="79">
        <f>SUM(E12:E13)</f>
        <v>5750217</v>
      </c>
      <c r="F14" s="92">
        <v>0</v>
      </c>
      <c r="G14" s="77">
        <f t="shared" ref="G14" si="3">E14-F14</f>
        <v>5750217</v>
      </c>
      <c r="H14" s="144">
        <f>IFERROR(ROUND(G14/F14,4)*100,0)</f>
        <v>0</v>
      </c>
      <c r="I14" s="83"/>
    </row>
    <row r="15" spans="1:10" s="4" customFormat="1" ht="17.399999999999999" customHeight="1">
      <c r="A15" s="13"/>
      <c r="B15" s="2"/>
      <c r="C15" s="37"/>
      <c r="D15" s="38"/>
      <c r="E15" s="79"/>
      <c r="F15" s="282"/>
      <c r="G15" s="2"/>
      <c r="H15" s="207"/>
      <c r="I15" s="83"/>
    </row>
    <row r="16" spans="1:10" s="4" customFormat="1" ht="17.399999999999999" customHeight="1">
      <c r="A16" s="13"/>
      <c r="B16" s="23" t="s">
        <v>25</v>
      </c>
      <c r="C16" s="19" t="s">
        <v>8</v>
      </c>
      <c r="D16" s="4" t="s">
        <v>32</v>
      </c>
      <c r="E16" s="79">
        <v>20000</v>
      </c>
      <c r="F16" s="87">
        <v>0</v>
      </c>
      <c r="G16" s="77">
        <f t="shared" ref="G16" si="4">E16-F16</f>
        <v>20000</v>
      </c>
      <c r="H16" s="144">
        <f>IFERROR(ROUND(G16/F16,4)*100,0)</f>
        <v>0</v>
      </c>
      <c r="I16" s="83"/>
    </row>
    <row r="17" spans="1:9" s="4" customFormat="1" ht="17.399999999999999" customHeight="1">
      <c r="A17" s="13"/>
      <c r="B17" s="23"/>
      <c r="C17" s="19"/>
      <c r="D17" s="264"/>
      <c r="E17" s="79"/>
      <c r="F17" s="92"/>
      <c r="G17" s="77"/>
      <c r="H17" s="35"/>
      <c r="I17" s="83"/>
    </row>
    <row r="18" spans="1:9" s="4" customFormat="1" ht="17.399999999999999" customHeight="1">
      <c r="A18" s="13"/>
      <c r="B18" s="23"/>
      <c r="C18" s="14" t="s">
        <v>6</v>
      </c>
      <c r="E18" s="79">
        <f>SUM(E16:E17)</f>
        <v>20000</v>
      </c>
      <c r="F18" s="92">
        <v>0</v>
      </c>
      <c r="G18" s="77">
        <f t="shared" ref="G18" si="5">E18-F18</f>
        <v>20000</v>
      </c>
      <c r="H18" s="144">
        <f>IFERROR(ROUND(G18/F18,4)*100,0)</f>
        <v>0</v>
      </c>
      <c r="I18" s="83"/>
    </row>
    <row r="19" spans="1:9" s="4" customFormat="1" ht="17.399999999999999" customHeight="1">
      <c r="A19" s="13"/>
      <c r="B19" s="2"/>
      <c r="C19" s="37"/>
      <c r="D19" s="38"/>
      <c r="E19" s="79"/>
      <c r="F19" s="282"/>
      <c r="G19" s="2"/>
      <c r="H19" s="207"/>
      <c r="I19" s="83"/>
    </row>
    <row r="20" spans="1:9" s="4" customFormat="1" ht="17.399999999999999" customHeight="1">
      <c r="A20" s="13"/>
      <c r="B20" s="23" t="s">
        <v>292</v>
      </c>
      <c r="C20" s="19" t="s">
        <v>8</v>
      </c>
      <c r="D20" s="4" t="s">
        <v>32</v>
      </c>
      <c r="E20" s="79">
        <v>30000</v>
      </c>
      <c r="F20" s="87">
        <v>0</v>
      </c>
      <c r="G20" s="77">
        <f t="shared" ref="G20" si="6">E20-F20</f>
        <v>30000</v>
      </c>
      <c r="H20" s="144">
        <f>IFERROR(ROUND(G20/F20,4)*100,0)</f>
        <v>0</v>
      </c>
      <c r="I20" s="83"/>
    </row>
    <row r="21" spans="1:9" s="4" customFormat="1" ht="17.399999999999999" customHeight="1">
      <c r="A21" s="13"/>
      <c r="B21" s="23" t="s">
        <v>37</v>
      </c>
      <c r="C21" s="19"/>
      <c r="D21" s="264"/>
      <c r="E21" s="79"/>
      <c r="F21" s="92"/>
      <c r="G21" s="77"/>
      <c r="H21" s="35"/>
      <c r="I21" s="83"/>
    </row>
    <row r="22" spans="1:9" s="4" customFormat="1" ht="17.399999999999999" customHeight="1">
      <c r="A22" s="13"/>
      <c r="B22" s="23"/>
      <c r="C22" s="14" t="s">
        <v>6</v>
      </c>
      <c r="E22" s="88">
        <f>SUM(E20:E21)</f>
        <v>30000</v>
      </c>
      <c r="F22" s="92">
        <f>SUM(F20:F21)</f>
        <v>0</v>
      </c>
      <c r="G22" s="77">
        <f t="shared" ref="G22" si="7">E22-F22</f>
        <v>30000</v>
      </c>
      <c r="H22" s="144">
        <f>IFERROR(ROUND(G22/F22,4)*100,0)</f>
        <v>0</v>
      </c>
      <c r="I22" s="83"/>
    </row>
    <row r="23" spans="1:9" s="4" customFormat="1" ht="17.399999999999999" customHeight="1">
      <c r="A23" s="13"/>
      <c r="B23" s="2"/>
      <c r="C23" s="37"/>
      <c r="D23" s="38"/>
      <c r="E23" s="37"/>
      <c r="F23" s="282"/>
      <c r="G23" s="2"/>
      <c r="H23" s="207"/>
      <c r="I23" s="83"/>
    </row>
    <row r="24" spans="1:9" s="4" customFormat="1" ht="17.399999999999999" customHeight="1">
      <c r="A24" s="13"/>
      <c r="B24" s="23" t="s">
        <v>31</v>
      </c>
      <c r="C24" s="19" t="s">
        <v>8</v>
      </c>
      <c r="D24" s="4" t="s">
        <v>32</v>
      </c>
      <c r="E24" s="79">
        <v>694475</v>
      </c>
      <c r="F24" s="87">
        <v>0</v>
      </c>
      <c r="G24" s="77">
        <f t="shared" ref="G24" si="8">E24-F24</f>
        <v>694475</v>
      </c>
      <c r="H24" s="144">
        <f>IFERROR(ROUND(G24/F24,4)*100,0)</f>
        <v>0</v>
      </c>
      <c r="I24" s="83"/>
    </row>
    <row r="25" spans="1:9" s="4" customFormat="1" ht="17.399999999999999" customHeight="1">
      <c r="A25" s="13"/>
      <c r="B25" s="23"/>
      <c r="C25" s="19"/>
      <c r="D25" s="264"/>
      <c r="E25" s="37"/>
      <c r="F25" s="92"/>
      <c r="G25" s="77"/>
      <c r="H25" s="35"/>
      <c r="I25" s="83"/>
    </row>
    <row r="26" spans="1:9" s="4" customFormat="1" ht="17.399999999999999" customHeight="1">
      <c r="A26" s="13"/>
      <c r="B26" s="23"/>
      <c r="C26" s="14" t="s">
        <v>6</v>
      </c>
      <c r="E26" s="88">
        <f>SUM(E24:E25)</f>
        <v>694475</v>
      </c>
      <c r="F26" s="92">
        <f>SUM(F24:F25)</f>
        <v>0</v>
      </c>
      <c r="G26" s="77">
        <f t="shared" ref="G26" si="9">E26-F26</f>
        <v>694475</v>
      </c>
      <c r="H26" s="144">
        <f>IFERROR(ROUND(G26/F26,4)*100,0)</f>
        <v>0</v>
      </c>
      <c r="I26" s="83"/>
    </row>
    <row r="27" spans="1:9" s="4" customFormat="1" ht="17.399999999999999" customHeight="1">
      <c r="A27" s="90"/>
      <c r="B27" s="2"/>
      <c r="C27" s="37"/>
      <c r="D27" s="38"/>
      <c r="E27" s="37"/>
      <c r="F27" s="92"/>
      <c r="G27" s="2"/>
      <c r="H27" s="2"/>
      <c r="I27" s="83"/>
    </row>
    <row r="28" spans="1:9" s="4" customFormat="1" ht="17.399999999999999" customHeight="1">
      <c r="A28" s="90"/>
      <c r="B28" s="97" t="s">
        <v>38</v>
      </c>
      <c r="C28" s="19" t="s">
        <v>8</v>
      </c>
      <c r="D28" s="4" t="s">
        <v>32</v>
      </c>
      <c r="E28" s="79">
        <v>1179210</v>
      </c>
      <c r="F28" s="87">
        <v>10655000</v>
      </c>
      <c r="G28" s="77">
        <f t="shared" ref="G28" si="10">E28-F28</f>
        <v>-9475790</v>
      </c>
      <c r="H28" s="35">
        <f>ROUND(G28/F28,4)*100</f>
        <v>-88.929999999999993</v>
      </c>
      <c r="I28" s="83"/>
    </row>
    <row r="29" spans="1:9" s="4" customFormat="1" ht="17.399999999999999" customHeight="1">
      <c r="A29" s="89"/>
      <c r="B29" s="23"/>
      <c r="C29" s="19"/>
      <c r="D29" s="264"/>
      <c r="E29" s="37"/>
      <c r="F29" s="92"/>
      <c r="G29" s="77"/>
      <c r="H29" s="35"/>
      <c r="I29" s="83"/>
    </row>
    <row r="30" spans="1:9" s="4" customFormat="1" ht="17.399999999999999" customHeight="1">
      <c r="A30" s="13"/>
      <c r="B30" s="23"/>
      <c r="C30" s="14" t="s">
        <v>6</v>
      </c>
      <c r="E30" s="88">
        <f>SUM(E28:E29)</f>
        <v>1179210</v>
      </c>
      <c r="F30" s="92">
        <f>SUM(F28:F29)</f>
        <v>10655000</v>
      </c>
      <c r="G30" s="77">
        <f t="shared" ref="G30:G40" si="11">E30-F30</f>
        <v>-9475790</v>
      </c>
      <c r="H30" s="35">
        <f>ROUND(G30/F30,4)*100</f>
        <v>-88.929999999999993</v>
      </c>
      <c r="I30" s="83"/>
    </row>
    <row r="31" spans="1:9" s="4" customFormat="1" ht="17.399999999999999" customHeight="1">
      <c r="A31" s="13"/>
      <c r="B31" s="23"/>
      <c r="C31" s="14"/>
      <c r="E31" s="88"/>
      <c r="F31" s="92"/>
      <c r="G31" s="77"/>
      <c r="H31" s="35"/>
      <c r="I31" s="83"/>
    </row>
    <row r="32" spans="1:9" s="4" customFormat="1" ht="17.399999999999999" customHeight="1">
      <c r="A32" s="13"/>
      <c r="B32" s="23" t="s">
        <v>293</v>
      </c>
      <c r="C32" s="19" t="s">
        <v>8</v>
      </c>
      <c r="D32" s="4" t="s">
        <v>32</v>
      </c>
      <c r="E32" s="79">
        <v>458521</v>
      </c>
      <c r="F32" s="87">
        <v>0</v>
      </c>
      <c r="G32" s="77">
        <f t="shared" ref="G32" si="12">E32-F32</f>
        <v>458521</v>
      </c>
      <c r="H32" s="144">
        <f>IFERROR(ROUND(G32/F32,4)*100,0)</f>
        <v>0</v>
      </c>
      <c r="I32" s="83"/>
    </row>
    <row r="33" spans="1:9" s="4" customFormat="1" ht="17.399999999999999" customHeight="1">
      <c r="A33" s="13"/>
      <c r="B33" s="23"/>
      <c r="C33" s="19"/>
      <c r="D33" s="264"/>
      <c r="E33" s="37"/>
      <c r="F33" s="92"/>
      <c r="G33" s="77"/>
      <c r="H33" s="35"/>
      <c r="I33" s="83"/>
    </row>
    <row r="34" spans="1:9" s="4" customFormat="1" ht="17.399999999999999" customHeight="1">
      <c r="A34" s="13"/>
      <c r="B34" s="2"/>
      <c r="C34" s="14" t="s">
        <v>6</v>
      </c>
      <c r="E34" s="88">
        <f>SUM(E32:E33)</f>
        <v>458521</v>
      </c>
      <c r="F34" s="92">
        <f>SUM(F32:F33)</f>
        <v>0</v>
      </c>
      <c r="G34" s="77">
        <f t="shared" ref="G34" si="13">E34-F34</f>
        <v>458521</v>
      </c>
      <c r="H34" s="144">
        <f>IFERROR(ROUND(G34/F34,4)*100,0)</f>
        <v>0</v>
      </c>
      <c r="I34" s="83"/>
    </row>
    <row r="35" spans="1:9" s="4" customFormat="1" ht="17.399999999999999" customHeight="1">
      <c r="A35" s="13"/>
      <c r="B35" s="2"/>
      <c r="C35" s="14"/>
      <c r="E35" s="88"/>
      <c r="F35" s="92"/>
      <c r="G35" s="77"/>
      <c r="H35" s="35"/>
      <c r="I35" s="83"/>
    </row>
    <row r="36" spans="1:9" s="4" customFormat="1" ht="17.399999999999999" customHeight="1">
      <c r="A36" s="13"/>
      <c r="B36" s="23" t="s">
        <v>34</v>
      </c>
      <c r="C36" s="19" t="s">
        <v>8</v>
      </c>
      <c r="D36" s="4" t="s">
        <v>32</v>
      </c>
      <c r="E36" s="79">
        <v>51968</v>
      </c>
      <c r="F36" s="87">
        <v>0</v>
      </c>
      <c r="G36" s="77">
        <f t="shared" ref="G36" si="14">E36-F36</f>
        <v>51968</v>
      </c>
      <c r="H36" s="144">
        <f>IFERROR(ROUND(G36/F36,4)*100,0)</f>
        <v>0</v>
      </c>
      <c r="I36" s="83"/>
    </row>
    <row r="37" spans="1:9" s="4" customFormat="1" ht="17.399999999999999" customHeight="1">
      <c r="A37" s="13"/>
      <c r="B37" s="2"/>
      <c r="C37" s="19"/>
      <c r="D37" s="264"/>
      <c r="E37" s="37"/>
      <c r="F37" s="92"/>
      <c r="G37" s="77"/>
      <c r="H37" s="35"/>
      <c r="I37" s="83"/>
    </row>
    <row r="38" spans="1:9" s="4" customFormat="1" ht="17.399999999999999" customHeight="1">
      <c r="A38" s="13"/>
      <c r="B38" s="2"/>
      <c r="C38" s="14" t="s">
        <v>6</v>
      </c>
      <c r="E38" s="88">
        <f>SUM(E36:E37)</f>
        <v>51968</v>
      </c>
      <c r="F38" s="92">
        <f>SUM(F36:F37)</f>
        <v>0</v>
      </c>
      <c r="G38" s="77">
        <f t="shared" ref="G38" si="15">E38-F38</f>
        <v>51968</v>
      </c>
      <c r="H38" s="144">
        <f>IFERROR(ROUND(G38/F38,4)*100,0)</f>
        <v>0</v>
      </c>
      <c r="I38" s="83"/>
    </row>
    <row r="39" spans="1:9" s="4" customFormat="1" ht="17.399999999999999" customHeight="1">
      <c r="A39" s="13"/>
      <c r="B39" s="2"/>
      <c r="E39" s="88"/>
      <c r="F39" s="92"/>
      <c r="G39" s="77"/>
      <c r="H39" s="35"/>
      <c r="I39" s="83"/>
    </row>
    <row r="40" spans="1:9" s="4" customFormat="1" ht="17.399999999999999" customHeight="1">
      <c r="A40" s="13"/>
      <c r="B40" s="23"/>
      <c r="C40" s="4" t="s">
        <v>71</v>
      </c>
      <c r="D40" s="18"/>
      <c r="E40" s="79">
        <f>E30+E38+E34+E26+E22+E18+E14+E10</f>
        <v>8526241</v>
      </c>
      <c r="F40" s="79">
        <f>F30</f>
        <v>10655000</v>
      </c>
      <c r="G40" s="77">
        <f t="shared" si="11"/>
        <v>-2128759</v>
      </c>
      <c r="H40" s="35">
        <f>ROUND(G40/F40,4)*100</f>
        <v>-19.98</v>
      </c>
      <c r="I40" s="83"/>
    </row>
    <row r="41" spans="1:9" s="4" customFormat="1" ht="17.399999999999999" customHeight="1">
      <c r="A41" s="13"/>
      <c r="B41" s="16"/>
      <c r="D41" s="48"/>
      <c r="E41" s="79"/>
      <c r="F41" s="91"/>
      <c r="G41" s="25"/>
      <c r="H41" s="35"/>
      <c r="I41" s="83"/>
    </row>
    <row r="42" spans="1:9" s="4" customFormat="1" ht="17.399999999999999" customHeight="1">
      <c r="A42" s="90" t="s">
        <v>39</v>
      </c>
      <c r="B42" s="23" t="s">
        <v>26</v>
      </c>
      <c r="C42" s="19" t="s">
        <v>8</v>
      </c>
      <c r="D42" s="4" t="s">
        <v>260</v>
      </c>
      <c r="E42" s="91">
        <v>165000</v>
      </c>
      <c r="F42" s="249">
        <v>0</v>
      </c>
      <c r="G42" s="181">
        <f>E42-F42</f>
        <v>165000</v>
      </c>
      <c r="H42" s="144">
        <f>IFERROR(ROUND(G42/F42,4)*100,0)</f>
        <v>0</v>
      </c>
      <c r="I42" s="83"/>
    </row>
    <row r="43" spans="1:9" s="4" customFormat="1" ht="17.399999999999999" customHeight="1">
      <c r="A43" s="89" t="s">
        <v>40</v>
      </c>
      <c r="B43" s="23"/>
      <c r="C43" s="19" t="s">
        <v>8</v>
      </c>
      <c r="D43" s="6" t="s">
        <v>41</v>
      </c>
      <c r="E43" s="91">
        <v>5600</v>
      </c>
      <c r="F43" s="249">
        <v>0</v>
      </c>
      <c r="G43" s="181">
        <f>E43-F43</f>
        <v>5600</v>
      </c>
      <c r="H43" s="144">
        <f>IFERROR(ROUND(G43/F43,4)*100,0)</f>
        <v>0</v>
      </c>
      <c r="I43" s="83"/>
    </row>
    <row r="44" spans="1:9" s="4" customFormat="1" ht="17.399999999999999" customHeight="1">
      <c r="A44" s="89"/>
      <c r="B44" s="23"/>
      <c r="C44" s="19"/>
      <c r="D44" s="286" t="s">
        <v>321</v>
      </c>
      <c r="E44" s="91"/>
      <c r="F44" s="249"/>
      <c r="G44" s="181"/>
      <c r="H44" s="144"/>
      <c r="I44" s="83"/>
    </row>
    <row r="45" spans="1:9" s="4" customFormat="1" ht="17.399999999999999" customHeight="1">
      <c r="A45" s="89"/>
      <c r="B45" s="23"/>
      <c r="C45" s="19"/>
      <c r="D45" s="286"/>
      <c r="E45" s="87"/>
      <c r="F45" s="87"/>
      <c r="G45" s="77"/>
      <c r="H45" s="144"/>
      <c r="I45" s="83"/>
    </row>
    <row r="46" spans="1:9" s="4" customFormat="1" ht="17.399999999999999" customHeight="1">
      <c r="A46" s="89"/>
      <c r="B46" s="23"/>
      <c r="C46" s="19" t="s">
        <v>6</v>
      </c>
      <c r="E46" s="87">
        <f>SUM(E42:E44)</f>
        <v>170600</v>
      </c>
      <c r="F46" s="87">
        <f>SUM(F42:F44)</f>
        <v>0</v>
      </c>
      <c r="G46" s="181">
        <f>E46-F46</f>
        <v>170600</v>
      </c>
      <c r="H46" s="144">
        <f>IFERROR(ROUND(G46/F46,4)*100,0)</f>
        <v>0</v>
      </c>
      <c r="I46" s="83"/>
    </row>
    <row r="47" spans="1:9" s="4" customFormat="1" ht="17.399999999999999" customHeight="1">
      <c r="A47" s="89"/>
      <c r="B47" s="23"/>
      <c r="C47" s="19"/>
      <c r="E47" s="92"/>
      <c r="F47" s="87"/>
      <c r="G47" s="25"/>
      <c r="H47" s="35"/>
      <c r="I47" s="83"/>
    </row>
    <row r="48" spans="1:9" s="4" customFormat="1" ht="17.399999999999999" customHeight="1">
      <c r="A48" s="89"/>
      <c r="B48" s="23" t="s">
        <v>28</v>
      </c>
      <c r="C48" s="19" t="s">
        <v>8</v>
      </c>
      <c r="D48" s="4" t="s">
        <v>260</v>
      </c>
      <c r="E48" s="91">
        <v>165000</v>
      </c>
      <c r="F48" s="91">
        <v>0</v>
      </c>
      <c r="G48" s="181">
        <f>E48-F48</f>
        <v>165000</v>
      </c>
      <c r="H48" s="144">
        <f>IFERROR(ROUND(G48/F48,4)*100,0)</f>
        <v>0</v>
      </c>
      <c r="I48" s="83"/>
    </row>
    <row r="49" spans="1:9" s="4" customFormat="1" ht="17.25" customHeight="1">
      <c r="A49" s="89"/>
      <c r="B49" s="23"/>
      <c r="C49" s="19" t="s">
        <v>8</v>
      </c>
      <c r="D49" s="6" t="s">
        <v>41</v>
      </c>
      <c r="E49" s="91">
        <v>32400</v>
      </c>
      <c r="F49" s="91">
        <v>0</v>
      </c>
      <c r="G49" s="181">
        <f>E49-F49</f>
        <v>32400</v>
      </c>
      <c r="H49" s="144">
        <f>IFERROR(ROUND(G49/F49,4)*100,0)</f>
        <v>0</v>
      </c>
      <c r="I49" s="83"/>
    </row>
    <row r="50" spans="1:9" s="4" customFormat="1" ht="17.399999999999999" customHeight="1">
      <c r="A50" s="89"/>
      <c r="B50" s="23"/>
      <c r="C50" s="19"/>
      <c r="D50" s="286" t="s">
        <v>322</v>
      </c>
      <c r="E50" s="91"/>
      <c r="F50" s="249"/>
      <c r="G50" s="181"/>
      <c r="H50" s="144"/>
      <c r="I50" s="83"/>
    </row>
    <row r="51" spans="1:9" s="4" customFormat="1" ht="17.399999999999999" customHeight="1">
      <c r="A51" s="89"/>
      <c r="B51" s="23"/>
      <c r="C51" s="19"/>
      <c r="D51" s="265"/>
      <c r="E51" s="92"/>
      <c r="F51" s="87"/>
      <c r="G51" s="77"/>
      <c r="H51" s="35"/>
      <c r="I51" s="83"/>
    </row>
    <row r="52" spans="1:9" s="4" customFormat="1" ht="17.399999999999999" customHeight="1">
      <c r="A52" s="89"/>
      <c r="B52" s="23"/>
      <c r="C52" s="19" t="s">
        <v>7</v>
      </c>
      <c r="D52" s="266"/>
      <c r="E52" s="87">
        <f>SUM(E48:E49)</f>
        <v>197400</v>
      </c>
      <c r="F52" s="87">
        <f>SUM(F48:F48)</f>
        <v>0</v>
      </c>
      <c r="G52" s="181">
        <f t="shared" ref="G52" si="16">E52-F52</f>
        <v>197400</v>
      </c>
      <c r="H52" s="144">
        <f>IFERROR(ROUND(G52/F52,4)*100,0)</f>
        <v>0</v>
      </c>
      <c r="I52" s="83"/>
    </row>
    <row r="53" spans="1:9" s="4" customFormat="1" ht="17.399999999999999" customHeight="1">
      <c r="A53" s="89"/>
      <c r="B53" s="23"/>
      <c r="C53" s="19"/>
      <c r="D53" s="266"/>
      <c r="E53" s="87"/>
      <c r="F53" s="87"/>
      <c r="G53" s="77"/>
      <c r="H53" s="35"/>
      <c r="I53" s="83"/>
    </row>
    <row r="54" spans="1:9" s="4" customFormat="1" ht="17.399999999999999" customHeight="1">
      <c r="A54" s="90"/>
      <c r="B54" s="23" t="s">
        <v>25</v>
      </c>
      <c r="C54" s="19" t="s">
        <v>8</v>
      </c>
      <c r="D54" s="18" t="s">
        <v>294</v>
      </c>
      <c r="E54" s="40">
        <v>0</v>
      </c>
      <c r="F54" s="91">
        <v>100000</v>
      </c>
      <c r="G54" s="77">
        <f t="shared" ref="G54:G56" si="17">E54-F54</f>
        <v>-100000</v>
      </c>
      <c r="H54" s="35">
        <f>ROUND(G54/F54,4)*100</f>
        <v>-100</v>
      </c>
      <c r="I54" s="83"/>
    </row>
    <row r="55" spans="1:9" s="4" customFormat="1" ht="17.399999999999999" customHeight="1">
      <c r="A55" s="89"/>
      <c r="B55" s="2"/>
      <c r="C55" s="14"/>
      <c r="D55" s="18" t="s">
        <v>295</v>
      </c>
      <c r="E55" s="91"/>
      <c r="F55" s="91"/>
      <c r="G55" s="25"/>
      <c r="H55" s="35"/>
      <c r="I55" s="83"/>
    </row>
    <row r="56" spans="1:9" s="4" customFormat="1" ht="17.399999999999999" customHeight="1">
      <c r="A56" s="89"/>
      <c r="B56" s="23"/>
      <c r="C56" s="19" t="s">
        <v>8</v>
      </c>
      <c r="D56" s="6" t="s">
        <v>41</v>
      </c>
      <c r="E56" s="40">
        <v>600</v>
      </c>
      <c r="F56" s="40">
        <v>10000</v>
      </c>
      <c r="G56" s="77">
        <f t="shared" si="17"/>
        <v>-9400</v>
      </c>
      <c r="H56" s="35">
        <f>ROUND(G56/F56,4)*100</f>
        <v>-94</v>
      </c>
      <c r="I56" s="83"/>
    </row>
    <row r="57" spans="1:9" s="4" customFormat="1" ht="17.399999999999999" customHeight="1">
      <c r="A57" s="89"/>
      <c r="B57" s="23"/>
      <c r="C57" s="19"/>
      <c r="D57" s="286" t="s">
        <v>323</v>
      </c>
      <c r="E57" s="91"/>
      <c r="F57" s="249"/>
      <c r="G57" s="181"/>
      <c r="H57" s="144"/>
      <c r="I57" s="83"/>
    </row>
    <row r="58" spans="1:9" s="4" customFormat="1" ht="17.399999999999999" customHeight="1">
      <c r="A58" s="89"/>
      <c r="B58" s="23"/>
      <c r="C58" s="19"/>
      <c r="D58" s="6"/>
      <c r="E58" s="91"/>
      <c r="F58" s="42"/>
      <c r="G58" s="77"/>
      <c r="H58" s="35"/>
      <c r="I58" s="83"/>
    </row>
    <row r="59" spans="1:9" s="4" customFormat="1" ht="17.399999999999999" customHeight="1">
      <c r="A59" s="19"/>
      <c r="B59" s="2"/>
      <c r="C59" s="14" t="s">
        <v>7</v>
      </c>
      <c r="D59" s="6"/>
      <c r="E59" s="91">
        <f>SUM(E54:E56)</f>
        <v>600</v>
      </c>
      <c r="F59" s="91">
        <f>SUM(F54:F56)</f>
        <v>110000</v>
      </c>
      <c r="G59" s="79">
        <f>E59-F59</f>
        <v>-109400</v>
      </c>
      <c r="H59" s="35">
        <f>ROUND(G59/F59,4)*100</f>
        <v>-99.45</v>
      </c>
      <c r="I59" s="83"/>
    </row>
    <row r="60" spans="1:9" s="4" customFormat="1" ht="17.399999999999999" customHeight="1">
      <c r="A60" s="89"/>
      <c r="B60" s="23"/>
      <c r="C60" s="14"/>
      <c r="E60" s="87"/>
      <c r="F60" s="87"/>
      <c r="G60" s="77"/>
      <c r="H60" s="158"/>
      <c r="I60" s="83"/>
    </row>
    <row r="61" spans="1:9" s="4" customFormat="1" ht="17.399999999999999" customHeight="1">
      <c r="A61" s="19"/>
      <c r="B61" s="23" t="s">
        <v>292</v>
      </c>
      <c r="C61" s="19" t="s">
        <v>8</v>
      </c>
      <c r="D61" s="6" t="s">
        <v>41</v>
      </c>
      <c r="E61" s="91">
        <v>800</v>
      </c>
      <c r="F61" s="91">
        <v>0</v>
      </c>
      <c r="G61" s="79">
        <f>E61-F61</f>
        <v>800</v>
      </c>
      <c r="H61" s="144">
        <f>IFERROR(ROUND(G61/F61,4)*100,0)</f>
        <v>0</v>
      </c>
      <c r="I61" s="83"/>
    </row>
    <row r="62" spans="1:9" s="4" customFormat="1" ht="17.399999999999999" customHeight="1">
      <c r="A62" s="19"/>
      <c r="B62" s="23" t="s">
        <v>37</v>
      </c>
      <c r="C62" s="19"/>
      <c r="D62" s="286" t="s">
        <v>324</v>
      </c>
      <c r="E62" s="91"/>
      <c r="F62" s="91"/>
      <c r="G62" s="79"/>
      <c r="H62" s="35"/>
      <c r="I62" s="83"/>
    </row>
    <row r="63" spans="1:9" s="4" customFormat="1" ht="17.399999999999999" customHeight="1">
      <c r="A63" s="89"/>
      <c r="B63" s="23"/>
      <c r="C63" s="19"/>
      <c r="D63" s="286"/>
      <c r="E63" s="91"/>
      <c r="F63" s="249"/>
      <c r="G63" s="181"/>
      <c r="H63" s="144"/>
      <c r="I63" s="83"/>
    </row>
    <row r="64" spans="1:9" s="4" customFormat="1" ht="17.399999999999999" customHeight="1">
      <c r="A64" s="19"/>
      <c r="B64" s="2"/>
      <c r="C64" s="14" t="s">
        <v>7</v>
      </c>
      <c r="D64" s="6"/>
      <c r="E64" s="91">
        <f>SUM(E61:E62)</f>
        <v>800</v>
      </c>
      <c r="F64" s="91">
        <f>SUM(F61:F62)</f>
        <v>0</v>
      </c>
      <c r="G64" s="79">
        <f>E64-F64</f>
        <v>800</v>
      </c>
      <c r="H64" s="144">
        <f>IFERROR(ROUND(G64/F64,4)*100,0)</f>
        <v>0</v>
      </c>
      <c r="I64" s="83"/>
    </row>
    <row r="65" spans="1:9" s="4" customFormat="1" ht="17.399999999999999" customHeight="1">
      <c r="A65" s="317"/>
      <c r="B65" s="109"/>
      <c r="C65" s="33"/>
      <c r="D65" s="99"/>
      <c r="E65" s="213"/>
      <c r="F65" s="213"/>
      <c r="G65" s="208"/>
      <c r="H65" s="36"/>
      <c r="I65" s="83"/>
    </row>
    <row r="66" spans="1:9" s="4" customFormat="1" ht="17.399999999999999" customHeight="1">
      <c r="A66" s="287"/>
      <c r="B66" s="215" t="s">
        <v>31</v>
      </c>
      <c r="C66" s="152" t="s">
        <v>8</v>
      </c>
      <c r="D66" s="263" t="s">
        <v>265</v>
      </c>
      <c r="E66" s="291">
        <v>165000</v>
      </c>
      <c r="F66" s="292">
        <v>0</v>
      </c>
      <c r="G66" s="278">
        <f>E66-F66</f>
        <v>165000</v>
      </c>
      <c r="H66" s="275">
        <f>IFERROR(ROUND(G66/F66,4)*100,0)</f>
        <v>0</v>
      </c>
      <c r="I66" s="83"/>
    </row>
    <row r="67" spans="1:9" s="4" customFormat="1" ht="17.399999999999999" hidden="1" customHeight="1">
      <c r="A67" s="89"/>
      <c r="B67" s="23"/>
      <c r="C67" s="19"/>
      <c r="D67" s="6"/>
      <c r="E67" s="92"/>
      <c r="F67" s="87"/>
      <c r="G67" s="25"/>
      <c r="H67" s="250"/>
      <c r="I67" s="83"/>
    </row>
    <row r="68" spans="1:9" s="4" customFormat="1" ht="17.399999999999999" customHeight="1">
      <c r="A68" s="89"/>
      <c r="B68" s="23"/>
      <c r="C68" s="19"/>
      <c r="D68" s="6"/>
      <c r="E68" s="92"/>
      <c r="F68" s="87"/>
      <c r="G68" s="25"/>
      <c r="H68" s="250"/>
      <c r="I68" s="83"/>
    </row>
    <row r="69" spans="1:9" s="4" customFormat="1" ht="17.399999999999999" customHeight="1">
      <c r="A69" s="89"/>
      <c r="B69" s="23"/>
      <c r="C69" s="14" t="s">
        <v>6</v>
      </c>
      <c r="E69" s="87">
        <f>SUM(E66:E66)</f>
        <v>165000</v>
      </c>
      <c r="F69" s="87">
        <f>SUM(F66:F66)</f>
        <v>0</v>
      </c>
      <c r="G69" s="77">
        <f>E69-F69</f>
        <v>165000</v>
      </c>
      <c r="H69" s="144">
        <f>IFERROR(ROUND(G69/F69,4)*100,0)</f>
        <v>0</v>
      </c>
      <c r="I69" s="83"/>
    </row>
    <row r="70" spans="1:9" s="4" customFormat="1" ht="17.399999999999999" customHeight="1">
      <c r="A70" s="89"/>
      <c r="B70" s="23"/>
      <c r="C70" s="14"/>
      <c r="E70" s="87"/>
      <c r="F70" s="87"/>
      <c r="G70" s="77"/>
      <c r="H70" s="158"/>
      <c r="I70" s="83"/>
    </row>
    <row r="71" spans="1:9" s="4" customFormat="1" ht="17.399999999999999" customHeight="1">
      <c r="A71" s="89"/>
      <c r="B71" s="23" t="s">
        <v>296</v>
      </c>
      <c r="C71" s="19" t="s">
        <v>8</v>
      </c>
      <c r="D71" s="6" t="s">
        <v>41</v>
      </c>
      <c r="E71" s="92">
        <v>15313</v>
      </c>
      <c r="F71" s="91">
        <v>0</v>
      </c>
      <c r="G71" s="77">
        <f>E71-F71</f>
        <v>15313</v>
      </c>
      <c r="H71" s="144">
        <f t="shared" ref="H71" si="18">IFERROR(ROUND(G71/F71,4)*100,0)</f>
        <v>0</v>
      </c>
      <c r="I71" s="83"/>
    </row>
    <row r="72" spans="1:9" s="4" customFormat="1" ht="15.6">
      <c r="A72" s="89"/>
      <c r="B72" s="23"/>
      <c r="C72" s="19"/>
      <c r="D72" s="286" t="s">
        <v>326</v>
      </c>
      <c r="E72" s="251"/>
      <c r="F72" s="91"/>
      <c r="G72" s="91"/>
      <c r="H72" s="144"/>
      <c r="I72" s="83"/>
    </row>
    <row r="73" spans="1:9" s="4" customFormat="1" ht="15.6">
      <c r="A73" s="89"/>
      <c r="B73" s="23"/>
      <c r="C73" s="19"/>
      <c r="D73" s="286"/>
      <c r="E73" s="288"/>
      <c r="F73" s="91"/>
      <c r="G73" s="91"/>
      <c r="H73" s="144"/>
      <c r="I73" s="83"/>
    </row>
    <row r="74" spans="1:9" s="4" customFormat="1" ht="17.399999999999999" customHeight="1">
      <c r="A74" s="89"/>
      <c r="B74" s="23"/>
      <c r="C74" s="19" t="s">
        <v>6</v>
      </c>
      <c r="D74" s="6"/>
      <c r="E74" s="92">
        <f>SUM(E71:E72)</f>
        <v>15313</v>
      </c>
      <c r="F74" s="91">
        <f>SUM(F68:F72)</f>
        <v>0</v>
      </c>
      <c r="G74" s="77">
        <f>E74-F74</f>
        <v>15313</v>
      </c>
      <c r="H74" s="144">
        <f>IFERROR(ROUND(G74/F74,4)*100,0)</f>
        <v>0</v>
      </c>
      <c r="I74" s="83"/>
    </row>
    <row r="75" spans="1:9" s="4" customFormat="1" ht="17.399999999999999" customHeight="1">
      <c r="A75" s="89"/>
      <c r="B75" s="23"/>
      <c r="C75" s="14"/>
      <c r="E75" s="87"/>
      <c r="F75" s="87"/>
      <c r="G75" s="77"/>
      <c r="H75" s="158"/>
      <c r="I75" s="83"/>
    </row>
    <row r="76" spans="1:9" s="4" customFormat="1" ht="17.399999999999999" customHeight="1">
      <c r="A76" s="2"/>
      <c r="B76" s="23" t="s">
        <v>293</v>
      </c>
      <c r="C76" s="19" t="s">
        <v>8</v>
      </c>
      <c r="D76" s="4" t="s">
        <v>260</v>
      </c>
      <c r="E76" s="91">
        <v>0</v>
      </c>
      <c r="F76" s="77">
        <v>660000</v>
      </c>
      <c r="G76" s="77">
        <f>E76-F76</f>
        <v>-660000</v>
      </c>
      <c r="H76" s="35">
        <f>ROUND(G76/F76,4)*100</f>
        <v>-100</v>
      </c>
      <c r="I76" s="83"/>
    </row>
    <row r="77" spans="1:9" s="4" customFormat="1" ht="17.399999999999999" customHeight="1">
      <c r="A77" s="89"/>
      <c r="B77" s="23"/>
      <c r="C77" s="19" t="s">
        <v>8</v>
      </c>
      <c r="D77" s="246" t="s">
        <v>261</v>
      </c>
      <c r="E77" s="91">
        <v>0</v>
      </c>
      <c r="F77" s="77">
        <v>500000</v>
      </c>
      <c r="G77" s="77">
        <f t="shared" ref="G77:G84" si="19">E77-F77</f>
        <v>-500000</v>
      </c>
      <c r="H77" s="35">
        <f>ROUND(G77/F77,4)*100</f>
        <v>-100</v>
      </c>
      <c r="I77" s="83"/>
    </row>
    <row r="78" spans="1:9" s="4" customFormat="1" ht="17.399999999999999" customHeight="1">
      <c r="A78" s="89"/>
      <c r="B78" s="23"/>
      <c r="C78" s="19" t="s">
        <v>8</v>
      </c>
      <c r="D78" s="246" t="s">
        <v>297</v>
      </c>
      <c r="E78" s="79">
        <v>1998879</v>
      </c>
      <c r="F78" s="77">
        <v>2000000</v>
      </c>
      <c r="G78" s="77">
        <f t="shared" ref="G78" si="20">E78-F78</f>
        <v>-1121</v>
      </c>
      <c r="H78" s="35">
        <f>ROUND(G78/F78,4)*100</f>
        <v>-0.06</v>
      </c>
      <c r="I78" s="83"/>
    </row>
    <row r="79" spans="1:9" s="4" customFormat="1" ht="17.399999999999999" customHeight="1">
      <c r="A79" s="89"/>
      <c r="B79" s="2"/>
      <c r="C79" s="19" t="s">
        <v>8</v>
      </c>
      <c r="D79" s="301" t="s">
        <v>347</v>
      </c>
      <c r="E79" s="92">
        <v>15312</v>
      </c>
      <c r="F79" s="77">
        <v>316000</v>
      </c>
      <c r="G79" s="77">
        <f t="shared" si="19"/>
        <v>-300688</v>
      </c>
      <c r="H79" s="35">
        <f>ROUND(G79/F79,4)*100</f>
        <v>-95.15</v>
      </c>
      <c r="I79" s="83"/>
    </row>
    <row r="80" spans="1:9" s="4" customFormat="1" ht="17.399999999999999" customHeight="1">
      <c r="A80" s="89"/>
      <c r="B80" s="23"/>
      <c r="C80" s="19"/>
      <c r="D80" s="286" t="s">
        <v>348</v>
      </c>
      <c r="E80" s="92"/>
      <c r="F80" s="91"/>
      <c r="G80" s="77"/>
      <c r="H80" s="144"/>
      <c r="I80" s="83"/>
    </row>
    <row r="81" spans="1:9" s="4" customFormat="1" ht="17.399999999999999" customHeight="1">
      <c r="A81" s="89"/>
      <c r="B81" s="2"/>
      <c r="C81" s="14"/>
      <c r="D81" s="286"/>
      <c r="E81" s="91"/>
      <c r="F81" s="91"/>
      <c r="G81" s="25"/>
      <c r="H81" s="35"/>
      <c r="I81" s="83"/>
    </row>
    <row r="82" spans="1:9" s="4" customFormat="1" ht="17.399999999999999" customHeight="1">
      <c r="A82" s="89"/>
      <c r="B82" s="2"/>
      <c r="C82" s="14" t="s">
        <v>7</v>
      </c>
      <c r="D82" s="48"/>
      <c r="E82" s="40">
        <f>SUM(E76:E81)</f>
        <v>2014191</v>
      </c>
      <c r="F82" s="40">
        <f>SUM(F76:F81)</f>
        <v>3476000</v>
      </c>
      <c r="G82" s="77">
        <f t="shared" si="19"/>
        <v>-1461809</v>
      </c>
      <c r="H82" s="35">
        <f>ROUND(G82/F82,4)*100</f>
        <v>-42.05</v>
      </c>
      <c r="I82" s="83"/>
    </row>
    <row r="83" spans="1:9" s="4" customFormat="1" ht="17.399999999999999" customHeight="1">
      <c r="A83" s="90"/>
      <c r="B83" s="2"/>
      <c r="C83" s="14"/>
      <c r="D83" s="18"/>
      <c r="E83" s="91"/>
      <c r="F83" s="40"/>
      <c r="G83" s="25"/>
      <c r="H83" s="35"/>
      <c r="I83" s="83"/>
    </row>
    <row r="84" spans="1:9" s="4" customFormat="1" ht="17.399999999999999" customHeight="1">
      <c r="A84" s="89"/>
      <c r="B84" s="23" t="s">
        <v>34</v>
      </c>
      <c r="C84" s="19" t="s">
        <v>8</v>
      </c>
      <c r="D84" s="34" t="s">
        <v>325</v>
      </c>
      <c r="E84" s="91">
        <v>89400</v>
      </c>
      <c r="F84" s="91">
        <v>200000</v>
      </c>
      <c r="G84" s="77">
        <f t="shared" si="19"/>
        <v>-110600</v>
      </c>
      <c r="H84" s="35">
        <f>ROUND(G84/F84,4)*100</f>
        <v>-55.300000000000004</v>
      </c>
      <c r="I84" s="83"/>
    </row>
    <row r="85" spans="1:9" s="4" customFormat="1" ht="17.399999999999999" customHeight="1">
      <c r="A85" s="89"/>
      <c r="B85" s="2"/>
      <c r="C85" s="19" t="s">
        <v>8</v>
      </c>
      <c r="D85" s="247" t="s">
        <v>298</v>
      </c>
      <c r="E85" s="40">
        <v>300000</v>
      </c>
      <c r="F85" s="77">
        <v>300000</v>
      </c>
      <c r="G85" s="91">
        <f t="shared" ref="G85" si="21">E85-F85</f>
        <v>0</v>
      </c>
      <c r="H85" s="40">
        <f>ROUND(G85/F85,4)*100</f>
        <v>0</v>
      </c>
      <c r="I85" s="83"/>
    </row>
    <row r="86" spans="1:9" s="4" customFormat="1" ht="17.399999999999999" customHeight="1">
      <c r="A86" s="89"/>
      <c r="B86" s="2"/>
      <c r="C86" s="19" t="s">
        <v>8</v>
      </c>
      <c r="D86" s="48" t="s">
        <v>265</v>
      </c>
      <c r="E86" s="92">
        <v>165000</v>
      </c>
      <c r="F86" s="91">
        <v>0</v>
      </c>
      <c r="G86" s="79">
        <f>E86-F86</f>
        <v>165000</v>
      </c>
      <c r="H86" s="144">
        <f>IFERROR(ROUND(G86/F86,4)*100,0)</f>
        <v>0</v>
      </c>
      <c r="I86" s="83"/>
    </row>
    <row r="87" spans="1:9" s="4" customFormat="1" ht="17.399999999999999" customHeight="1">
      <c r="A87" s="89"/>
      <c r="B87" s="212"/>
      <c r="C87" s="19" t="s">
        <v>8</v>
      </c>
      <c r="D87" s="247" t="s">
        <v>262</v>
      </c>
      <c r="E87" s="40">
        <v>3800000</v>
      </c>
      <c r="F87" s="77">
        <v>4000000</v>
      </c>
      <c r="G87" s="79">
        <f>E87-F87</f>
        <v>-200000</v>
      </c>
      <c r="H87" s="35">
        <f>ROUND(G87/F87,4)*100</f>
        <v>-5</v>
      </c>
      <c r="I87" s="83"/>
    </row>
    <row r="88" spans="1:9" s="4" customFormat="1" ht="17.399999999999999" customHeight="1">
      <c r="A88" s="94"/>
      <c r="B88" s="2"/>
      <c r="C88" s="19" t="s">
        <v>8</v>
      </c>
      <c r="D88" s="247" t="s">
        <v>263</v>
      </c>
      <c r="E88" s="40">
        <v>6000000</v>
      </c>
      <c r="F88" s="77">
        <v>6000000</v>
      </c>
      <c r="G88" s="87">
        <v>0</v>
      </c>
      <c r="H88" s="86">
        <v>0</v>
      </c>
      <c r="I88" s="83"/>
    </row>
    <row r="89" spans="1:9" s="4" customFormat="1" ht="17.399999999999999" customHeight="1">
      <c r="A89" s="94"/>
      <c r="B89" s="2"/>
      <c r="C89" s="19" t="s">
        <v>8</v>
      </c>
      <c r="D89" s="301" t="s">
        <v>347</v>
      </c>
      <c r="E89" s="40">
        <v>50600</v>
      </c>
      <c r="F89" s="77">
        <v>1050000</v>
      </c>
      <c r="G89" s="79">
        <f>E89-F89</f>
        <v>-999400</v>
      </c>
      <c r="H89" s="35">
        <f>ROUND(G89/F89,4)*100</f>
        <v>-95.179999999999993</v>
      </c>
      <c r="I89" s="83"/>
    </row>
    <row r="90" spans="1:9" s="4" customFormat="1" ht="17.399999999999999" customHeight="1">
      <c r="A90" s="94"/>
      <c r="B90" s="2"/>
      <c r="C90" s="14"/>
      <c r="D90" s="286" t="s">
        <v>327</v>
      </c>
      <c r="E90" s="40"/>
      <c r="F90" s="87"/>
      <c r="G90" s="87"/>
      <c r="H90" s="86"/>
      <c r="I90" s="83"/>
    </row>
    <row r="91" spans="1:9" s="4" customFormat="1" ht="17.399999999999999" customHeight="1">
      <c r="A91" s="94"/>
      <c r="B91" s="2"/>
      <c r="C91" s="19"/>
      <c r="D91" s="286" t="s">
        <v>323</v>
      </c>
      <c r="E91" s="40"/>
      <c r="F91" s="77"/>
      <c r="G91" s="79"/>
      <c r="H91" s="35"/>
      <c r="I91" s="83"/>
    </row>
    <row r="92" spans="1:9" s="4" customFormat="1" ht="17.399999999999999" customHeight="1">
      <c r="A92" s="94"/>
      <c r="B92" s="212"/>
      <c r="C92" s="14"/>
      <c r="D92" s="286"/>
      <c r="E92" s="91"/>
      <c r="F92" s="91"/>
      <c r="G92" s="25"/>
      <c r="H92" s="35"/>
      <c r="I92" s="83"/>
    </row>
    <row r="93" spans="1:9" s="4" customFormat="1" ht="17.399999999999999" customHeight="1">
      <c r="A93" s="94"/>
      <c r="B93" s="2"/>
      <c r="C93" s="14" t="s">
        <v>7</v>
      </c>
      <c r="D93" s="48"/>
      <c r="E93" s="91">
        <f>SUM(E84:E92)</f>
        <v>10405000</v>
      </c>
      <c r="F93" s="91">
        <f>SUM(F84:F92)</f>
        <v>11550000</v>
      </c>
      <c r="G93" s="77">
        <f>E93-F93</f>
        <v>-1145000</v>
      </c>
      <c r="H93" s="35">
        <f>ROUND(G93/F93,4)*100</f>
        <v>-9.91</v>
      </c>
      <c r="I93" s="83"/>
    </row>
    <row r="94" spans="1:9" s="4" customFormat="1" ht="17.399999999999999" customHeight="1">
      <c r="A94" s="94"/>
      <c r="B94" s="212"/>
      <c r="C94" s="14"/>
      <c r="D94" s="48"/>
      <c r="E94" s="79"/>
      <c r="F94" s="91"/>
      <c r="G94" s="25"/>
      <c r="H94" s="35"/>
      <c r="I94" s="83"/>
    </row>
    <row r="95" spans="1:9" s="4" customFormat="1" ht="17.399999999999999" customHeight="1">
      <c r="A95" s="94"/>
      <c r="B95" s="2"/>
      <c r="C95" s="14" t="s">
        <v>70</v>
      </c>
      <c r="D95" s="48"/>
      <c r="E95" s="91">
        <f>E93+E82+E59+E52+E46+E74+E69+E64</f>
        <v>12968904</v>
      </c>
      <c r="F95" s="91">
        <f>F93+F82+F59+F52+F46+F74+F69+F64</f>
        <v>15136000</v>
      </c>
      <c r="G95" s="77">
        <f t="shared" ref="G95:G105" si="22">E95-F95</f>
        <v>-2167096</v>
      </c>
      <c r="H95" s="35">
        <f>ROUND(G95/F95,4)*100</f>
        <v>-14.32</v>
      </c>
      <c r="I95" s="83"/>
    </row>
    <row r="96" spans="1:9" s="4" customFormat="1" ht="17.399999999999999" customHeight="1">
      <c r="A96" s="94"/>
      <c r="B96" s="2"/>
      <c r="C96" s="14"/>
      <c r="D96" s="48"/>
      <c r="E96" s="79"/>
      <c r="F96" s="91"/>
      <c r="G96" s="25"/>
      <c r="H96" s="35"/>
      <c r="I96" s="83"/>
    </row>
    <row r="97" spans="1:9" s="4" customFormat="1" ht="17.399999999999999" customHeight="1">
      <c r="A97" s="94" t="s">
        <v>39</v>
      </c>
      <c r="B97" s="23" t="s">
        <v>26</v>
      </c>
      <c r="C97" s="19" t="s">
        <v>8</v>
      </c>
      <c r="D97" s="4" t="s">
        <v>42</v>
      </c>
      <c r="E97" s="79">
        <v>2862937</v>
      </c>
      <c r="F97" s="91">
        <v>19426000</v>
      </c>
      <c r="G97" s="77">
        <f t="shared" si="22"/>
        <v>-16563063</v>
      </c>
      <c r="H97" s="35">
        <f>ROUND(G97/F97,4)*100</f>
        <v>-85.26</v>
      </c>
      <c r="I97" s="83"/>
    </row>
    <row r="98" spans="1:9" s="4" customFormat="1" ht="17.25" customHeight="1">
      <c r="A98" s="94" t="s">
        <v>188</v>
      </c>
      <c r="B98" s="23"/>
      <c r="C98" s="19"/>
      <c r="E98" s="79"/>
      <c r="F98" s="91"/>
      <c r="G98" s="25"/>
      <c r="H98" s="35"/>
      <c r="I98" s="83"/>
    </row>
    <row r="99" spans="1:9" s="4" customFormat="1" ht="17.399999999999999" customHeight="1">
      <c r="A99" s="94"/>
      <c r="B99" s="23"/>
      <c r="C99" s="19" t="s">
        <v>6</v>
      </c>
      <c r="E99" s="95">
        <f>SUM(E97:E98)</f>
        <v>2862937</v>
      </c>
      <c r="F99" s="93">
        <f>SUM(F97:F98)</f>
        <v>19426000</v>
      </c>
      <c r="G99" s="77">
        <f t="shared" si="22"/>
        <v>-16563063</v>
      </c>
      <c r="H99" s="35">
        <f>ROUND(G99/F99,4)*100</f>
        <v>-85.26</v>
      </c>
      <c r="I99" s="83"/>
    </row>
    <row r="100" spans="1:9" s="4" customFormat="1" ht="17.399999999999999" customHeight="1">
      <c r="A100" s="94"/>
      <c r="B100" s="23"/>
      <c r="C100" s="19"/>
      <c r="E100" s="14"/>
      <c r="F100" s="93"/>
      <c r="G100" s="25"/>
      <c r="H100" s="35"/>
      <c r="I100" s="83"/>
    </row>
    <row r="101" spans="1:9" s="4" customFormat="1" ht="17.399999999999999" customHeight="1">
      <c r="A101" s="94"/>
      <c r="B101" s="23" t="s">
        <v>28</v>
      </c>
      <c r="C101" s="19" t="s">
        <v>8</v>
      </c>
      <c r="D101" s="4" t="s">
        <v>42</v>
      </c>
      <c r="E101" s="85">
        <v>94614160</v>
      </c>
      <c r="F101" s="93">
        <v>122426000</v>
      </c>
      <c r="G101" s="77">
        <f t="shared" si="22"/>
        <v>-27811840</v>
      </c>
      <c r="H101" s="35">
        <f>ROUND(G101/F101,4)*100</f>
        <v>-22.720000000000002</v>
      </c>
      <c r="I101" s="83"/>
    </row>
    <row r="102" spans="1:9" s="4" customFormat="1" ht="17.399999999999999" customHeight="1">
      <c r="A102" s="94"/>
      <c r="B102" s="23"/>
      <c r="C102" s="19"/>
      <c r="E102" s="93"/>
      <c r="F102" s="93"/>
      <c r="G102" s="25"/>
      <c r="H102" s="35"/>
      <c r="I102" s="83"/>
    </row>
    <row r="103" spans="1:9" s="4" customFormat="1" ht="17.399999999999999" customHeight="1">
      <c r="A103" s="94"/>
      <c r="B103" s="23"/>
      <c r="C103" s="19" t="s">
        <v>7</v>
      </c>
      <c r="D103" s="157"/>
      <c r="E103" s="93">
        <f>SUM(E101:E102)</f>
        <v>94614160</v>
      </c>
      <c r="F103" s="93">
        <f>SUM(F101:F102)</f>
        <v>122426000</v>
      </c>
      <c r="G103" s="77">
        <f t="shared" si="22"/>
        <v>-27811840</v>
      </c>
      <c r="H103" s="35">
        <f>ROUND(G103/F103,4)*100</f>
        <v>-22.720000000000002</v>
      </c>
      <c r="I103" s="83"/>
    </row>
    <row r="104" spans="1:9" s="4" customFormat="1" ht="17.399999999999999" customHeight="1">
      <c r="A104" s="94"/>
      <c r="B104" s="23"/>
      <c r="C104" s="19"/>
      <c r="E104" s="101"/>
      <c r="F104" s="101"/>
      <c r="G104" s="77"/>
      <c r="H104" s="35"/>
      <c r="I104" s="83"/>
    </row>
    <row r="105" spans="1:9" s="4" customFormat="1" ht="17.399999999999999" customHeight="1">
      <c r="A105" s="94"/>
      <c r="B105" s="23" t="s">
        <v>25</v>
      </c>
      <c r="C105" s="19" t="s">
        <v>8</v>
      </c>
      <c r="D105" s="4" t="s">
        <v>42</v>
      </c>
      <c r="E105" s="93">
        <v>2247040</v>
      </c>
      <c r="F105" s="93">
        <v>5460000</v>
      </c>
      <c r="G105" s="77">
        <f t="shared" si="22"/>
        <v>-3212960</v>
      </c>
      <c r="H105" s="35">
        <f>ROUND(G105/F105,4)*100</f>
        <v>-58.85</v>
      </c>
      <c r="I105" s="83"/>
    </row>
    <row r="106" spans="1:9" s="4" customFormat="1" ht="17.399999999999999" customHeight="1">
      <c r="A106" s="94"/>
      <c r="B106" s="23"/>
      <c r="C106" s="19"/>
      <c r="E106" s="93"/>
      <c r="F106" s="93"/>
      <c r="G106" s="77"/>
      <c r="H106" s="35"/>
      <c r="I106" s="83"/>
    </row>
    <row r="107" spans="1:9" s="4" customFormat="1" ht="17.399999999999999" customHeight="1">
      <c r="A107" s="94"/>
      <c r="B107" s="23"/>
      <c r="C107" s="19" t="s">
        <v>7</v>
      </c>
      <c r="E107" s="93">
        <f>SUM(E105:E106)</f>
        <v>2247040</v>
      </c>
      <c r="F107" s="93">
        <f>SUM(F105:F106)</f>
        <v>5460000</v>
      </c>
      <c r="G107" s="77">
        <f t="shared" ref="G107:G122" si="23">E107-F107</f>
        <v>-3212960</v>
      </c>
      <c r="H107" s="35">
        <f>ROUND(G107/F107,4)*100</f>
        <v>-58.85</v>
      </c>
      <c r="I107" s="83"/>
    </row>
    <row r="108" spans="1:9" s="4" customFormat="1" ht="17.399999999999999" customHeight="1">
      <c r="A108" s="21"/>
      <c r="B108" s="23"/>
      <c r="C108" s="17"/>
      <c r="E108" s="93"/>
      <c r="F108" s="93"/>
      <c r="G108" s="77"/>
      <c r="H108" s="35"/>
      <c r="I108" s="83"/>
    </row>
    <row r="109" spans="1:9" s="4" customFormat="1" ht="17.25" customHeight="1">
      <c r="A109" s="21"/>
      <c r="B109" s="23" t="s">
        <v>36</v>
      </c>
      <c r="C109" s="19" t="s">
        <v>8</v>
      </c>
      <c r="D109" s="4" t="s">
        <v>42</v>
      </c>
      <c r="E109" s="93">
        <v>650000</v>
      </c>
      <c r="F109" s="93">
        <v>2000000</v>
      </c>
      <c r="G109" s="77">
        <f t="shared" si="23"/>
        <v>-1350000</v>
      </c>
      <c r="H109" s="35">
        <f>ROUND(G109/F109,4)*100</f>
        <v>-67.5</v>
      </c>
      <c r="I109" s="83"/>
    </row>
    <row r="110" spans="1:9" s="4" customFormat="1" ht="17.399999999999999" customHeight="1">
      <c r="A110" s="90"/>
      <c r="B110" s="23" t="s">
        <v>37</v>
      </c>
      <c r="C110" s="19"/>
      <c r="E110" s="93"/>
      <c r="F110" s="93"/>
      <c r="G110" s="77"/>
      <c r="H110" s="35"/>
      <c r="I110" s="83"/>
    </row>
    <row r="111" spans="1:9" s="4" customFormat="1" ht="17.399999999999999" customHeight="1">
      <c r="A111" s="89"/>
      <c r="B111" s="23"/>
      <c r="C111" s="19" t="s">
        <v>7</v>
      </c>
      <c r="E111" s="93">
        <f>SUM(E109:E110)</f>
        <v>650000</v>
      </c>
      <c r="F111" s="93">
        <f>SUM(F109:F110)</f>
        <v>2000000</v>
      </c>
      <c r="G111" s="77">
        <f t="shared" si="23"/>
        <v>-1350000</v>
      </c>
      <c r="H111" s="35">
        <f>ROUND(G111/F111,4)*100</f>
        <v>-67.5</v>
      </c>
      <c r="I111" s="83"/>
    </row>
    <row r="112" spans="1:9" s="4" customFormat="1" ht="17.399999999999999" customHeight="1">
      <c r="A112" s="89"/>
      <c r="B112" s="23"/>
      <c r="C112" s="19"/>
      <c r="E112" s="93"/>
      <c r="F112" s="93"/>
      <c r="G112" s="77"/>
      <c r="H112" s="35"/>
      <c r="I112" s="83"/>
    </row>
    <row r="113" spans="1:9" s="4" customFormat="1" ht="17.399999999999999" customHeight="1">
      <c r="A113" s="94"/>
      <c r="B113" s="23" t="s">
        <v>31</v>
      </c>
      <c r="C113" s="19" t="s">
        <v>8</v>
      </c>
      <c r="D113" s="4" t="s">
        <v>42</v>
      </c>
      <c r="E113" s="93">
        <v>737500</v>
      </c>
      <c r="F113" s="93">
        <v>1005000</v>
      </c>
      <c r="G113" s="77">
        <f t="shared" si="23"/>
        <v>-267500</v>
      </c>
      <c r="H113" s="35">
        <f>ROUND(G113/F113,4)*100</f>
        <v>-26.619999999999997</v>
      </c>
      <c r="I113" s="83"/>
    </row>
    <row r="114" spans="1:9" s="4" customFormat="1" ht="17.399999999999999" customHeight="1">
      <c r="A114" s="94"/>
      <c r="B114" s="23"/>
      <c r="E114" s="93"/>
      <c r="F114" s="93"/>
      <c r="G114" s="77"/>
      <c r="H114" s="35"/>
      <c r="I114" s="83"/>
    </row>
    <row r="115" spans="1:9" s="4" customFormat="1" ht="17.25" customHeight="1">
      <c r="A115" s="94"/>
      <c r="B115" s="23"/>
      <c r="C115" s="14" t="s">
        <v>6</v>
      </c>
      <c r="E115" s="93">
        <f>SUM(E113:E114)</f>
        <v>737500</v>
      </c>
      <c r="F115" s="93">
        <f>SUM(F113:F114)</f>
        <v>1005000</v>
      </c>
      <c r="G115" s="77">
        <f t="shared" si="23"/>
        <v>-267500</v>
      </c>
      <c r="H115" s="35">
        <f>ROUND(G115/F115,4)*100</f>
        <v>-26.619999999999997</v>
      </c>
      <c r="I115" s="83"/>
    </row>
    <row r="116" spans="1:9" s="4" customFormat="1" ht="17.25" customHeight="1">
      <c r="A116" s="94"/>
      <c r="B116" s="23"/>
      <c r="C116" s="14"/>
      <c r="E116" s="93"/>
      <c r="F116" s="93"/>
      <c r="G116" s="77"/>
      <c r="H116" s="35"/>
      <c r="I116" s="83"/>
    </row>
    <row r="117" spans="1:9" s="4" customFormat="1" ht="17.25" customHeight="1">
      <c r="A117" s="20"/>
      <c r="B117" s="20" t="s">
        <v>34</v>
      </c>
      <c r="C117" s="14" t="s">
        <v>12</v>
      </c>
      <c r="D117" s="4" t="s">
        <v>42</v>
      </c>
      <c r="E117" s="10">
        <v>277500</v>
      </c>
      <c r="F117" s="40">
        <v>0</v>
      </c>
      <c r="G117" s="77">
        <f t="shared" si="23"/>
        <v>277500</v>
      </c>
      <c r="H117" s="40">
        <v>0</v>
      </c>
      <c r="I117" s="83"/>
    </row>
    <row r="118" spans="1:9" s="4" customFormat="1" ht="17.399999999999999" customHeight="1">
      <c r="A118" s="20"/>
      <c r="B118" s="20"/>
      <c r="C118" s="19"/>
      <c r="D118" s="18"/>
      <c r="E118" s="10"/>
      <c r="F118" s="10"/>
      <c r="G118" s="25"/>
      <c r="H118" s="144"/>
      <c r="I118" s="83"/>
    </row>
    <row r="119" spans="1:9" s="248" customFormat="1" ht="17.399999999999999" customHeight="1">
      <c r="A119" s="20"/>
      <c r="B119" s="27"/>
      <c r="C119" s="14" t="s">
        <v>6</v>
      </c>
      <c r="D119" s="48"/>
      <c r="E119" s="93">
        <f>SUM(E117:E118)</f>
        <v>277500</v>
      </c>
      <c r="F119" s="40">
        <v>0</v>
      </c>
      <c r="G119" s="77">
        <f t="shared" si="23"/>
        <v>277500</v>
      </c>
      <c r="H119" s="40">
        <v>0</v>
      </c>
      <c r="I119" s="262"/>
    </row>
    <row r="120" spans="1:9" s="4" customFormat="1" ht="17.399999999999999" hidden="1" customHeight="1">
      <c r="A120" s="94"/>
      <c r="B120" s="16"/>
      <c r="C120" s="14"/>
      <c r="D120" s="6"/>
      <c r="E120" s="93"/>
      <c r="F120" s="93"/>
      <c r="G120" s="25"/>
      <c r="H120" s="35"/>
      <c r="I120" s="83"/>
    </row>
    <row r="121" spans="1:9" s="4" customFormat="1" ht="17.399999999999999" customHeight="1">
      <c r="A121" s="94"/>
      <c r="B121" s="16"/>
      <c r="D121" s="6"/>
      <c r="E121" s="93"/>
      <c r="F121" s="93"/>
      <c r="G121" s="25"/>
      <c r="H121" s="35"/>
      <c r="I121" s="83"/>
    </row>
    <row r="122" spans="1:9" s="4" customFormat="1" ht="17.25" customHeight="1">
      <c r="A122" s="94"/>
      <c r="B122" s="16"/>
      <c r="C122" s="4" t="s">
        <v>72</v>
      </c>
      <c r="E122" s="96">
        <f>E99+E103+E107+E111+E115+E119</f>
        <v>101389137</v>
      </c>
      <c r="F122" s="96">
        <f>F99+F103+F107+F111+F115+F119</f>
        <v>150317000</v>
      </c>
      <c r="G122" s="77">
        <f t="shared" si="23"/>
        <v>-48927863</v>
      </c>
      <c r="H122" s="35">
        <f>ROUND(G122/F122,4)*100</f>
        <v>-32.550000000000004</v>
      </c>
      <c r="I122" s="83"/>
    </row>
    <row r="123" spans="1:9" s="4" customFormat="1" ht="17.25" customHeight="1">
      <c r="A123" s="103"/>
      <c r="B123" s="155"/>
      <c r="C123" s="182"/>
      <c r="D123" s="182"/>
      <c r="E123" s="284"/>
      <c r="F123" s="284"/>
      <c r="G123" s="104"/>
      <c r="H123" s="36"/>
      <c r="I123" s="83"/>
    </row>
    <row r="124" spans="1:9" s="4" customFormat="1" ht="17.25" customHeight="1">
      <c r="A124" s="90" t="s">
        <v>43</v>
      </c>
      <c r="B124" s="23" t="s">
        <v>26</v>
      </c>
      <c r="C124" s="19" t="s">
        <v>8</v>
      </c>
      <c r="D124" s="4" t="s">
        <v>32</v>
      </c>
      <c r="E124" s="79">
        <v>464307</v>
      </c>
      <c r="F124" s="87">
        <v>0</v>
      </c>
      <c r="G124" s="77">
        <f t="shared" ref="G124" si="24">E124-F124</f>
        <v>464307</v>
      </c>
      <c r="H124" s="144">
        <f>IFERROR(ROUND(G124/F124,4)*100,0)</f>
        <v>0</v>
      </c>
      <c r="I124" s="83"/>
    </row>
    <row r="125" spans="1:9" s="4" customFormat="1" ht="17.25" customHeight="1">
      <c r="A125" s="89" t="s">
        <v>44</v>
      </c>
      <c r="B125" s="23"/>
      <c r="C125" s="19"/>
      <c r="D125" s="264"/>
      <c r="E125" s="37"/>
      <c r="F125" s="92"/>
      <c r="G125" s="77"/>
      <c r="H125" s="35"/>
      <c r="I125" s="83"/>
    </row>
    <row r="126" spans="1:9" s="4" customFormat="1" ht="17.25" customHeight="1">
      <c r="A126" s="94"/>
      <c r="B126" s="23"/>
      <c r="C126" s="14" t="s">
        <v>6</v>
      </c>
      <c r="E126" s="88">
        <f>SUM(E124:E125)</f>
        <v>464307</v>
      </c>
      <c r="F126" s="92">
        <v>0</v>
      </c>
      <c r="G126" s="77">
        <f t="shared" ref="G126" si="25">E126-F126</f>
        <v>464307</v>
      </c>
      <c r="H126" s="144">
        <f>IFERROR(ROUND(G126/F126,4)*100,0)</f>
        <v>0</v>
      </c>
      <c r="I126" s="83"/>
    </row>
    <row r="127" spans="1:9" s="4" customFormat="1" ht="17.25" customHeight="1">
      <c r="A127" s="94"/>
      <c r="B127" s="2"/>
      <c r="C127" s="37"/>
      <c r="D127" s="38"/>
      <c r="E127" s="37"/>
      <c r="F127" s="282"/>
      <c r="G127" s="2"/>
      <c r="H127" s="207"/>
      <c r="I127" s="83"/>
    </row>
    <row r="128" spans="1:9" s="4" customFormat="1" ht="17.25" customHeight="1">
      <c r="A128" s="94"/>
      <c r="B128" s="23" t="s">
        <v>60</v>
      </c>
      <c r="C128" s="19" t="s">
        <v>8</v>
      </c>
      <c r="D128" s="4" t="s">
        <v>32</v>
      </c>
      <c r="E128" s="79">
        <v>18799575</v>
      </c>
      <c r="F128" s="87">
        <v>0</v>
      </c>
      <c r="G128" s="77">
        <f t="shared" ref="G128" si="26">E128-F128</f>
        <v>18799575</v>
      </c>
      <c r="H128" s="144">
        <f>IFERROR(ROUND(G128/F128,4)*100,0)</f>
        <v>0</v>
      </c>
      <c r="I128" s="83"/>
    </row>
    <row r="129" spans="1:9" s="4" customFormat="1" ht="17.25" customHeight="1">
      <c r="A129" s="94"/>
      <c r="B129" s="23"/>
      <c r="C129" s="19"/>
      <c r="D129" s="264"/>
      <c r="E129" s="37"/>
      <c r="F129" s="92"/>
      <c r="G129" s="77"/>
      <c r="H129" s="35"/>
      <c r="I129" s="83"/>
    </row>
    <row r="130" spans="1:9" s="4" customFormat="1" ht="17.25" customHeight="1">
      <c r="A130" s="94"/>
      <c r="B130" s="23"/>
      <c r="C130" s="14" t="s">
        <v>6</v>
      </c>
      <c r="E130" s="88">
        <f>SUM(E128:E129)</f>
        <v>18799575</v>
      </c>
      <c r="F130" s="92">
        <v>0</v>
      </c>
      <c r="G130" s="77">
        <f t="shared" ref="G130" si="27">E130-F130</f>
        <v>18799575</v>
      </c>
      <c r="H130" s="144">
        <f>IFERROR(ROUND(G130/F130,4)*100,0)</f>
        <v>0</v>
      </c>
      <c r="I130" s="83"/>
    </row>
    <row r="131" spans="1:9" s="4" customFormat="1" ht="17.25" customHeight="1">
      <c r="A131" s="94"/>
      <c r="B131" s="2"/>
      <c r="C131" s="37"/>
      <c r="D131" s="38"/>
      <c r="E131" s="37"/>
      <c r="F131" s="282"/>
      <c r="G131" s="2"/>
      <c r="H131" s="207"/>
      <c r="I131" s="83"/>
    </row>
    <row r="132" spans="1:9" s="4" customFormat="1" ht="17.25" customHeight="1">
      <c r="A132" s="94"/>
      <c r="B132" s="23" t="s">
        <v>25</v>
      </c>
      <c r="C132" s="19" t="s">
        <v>8</v>
      </c>
      <c r="D132" s="4" t="s">
        <v>32</v>
      </c>
      <c r="E132" s="79">
        <v>3225205</v>
      </c>
      <c r="F132" s="87">
        <v>0</v>
      </c>
      <c r="G132" s="77">
        <f t="shared" ref="G132" si="28">E132-F132</f>
        <v>3225205</v>
      </c>
      <c r="H132" s="144">
        <f>IFERROR(ROUND(G132/F132,4)*100,0)</f>
        <v>0</v>
      </c>
      <c r="I132" s="83"/>
    </row>
    <row r="133" spans="1:9" s="4" customFormat="1" ht="17.25" customHeight="1">
      <c r="A133" s="94"/>
      <c r="B133" s="23"/>
      <c r="C133" s="19"/>
      <c r="D133" s="264"/>
      <c r="E133" s="37"/>
      <c r="F133" s="92"/>
      <c r="G133" s="77"/>
      <c r="H133" s="35"/>
      <c r="I133" s="83"/>
    </row>
    <row r="134" spans="1:9" s="4" customFormat="1" ht="17.25" customHeight="1">
      <c r="A134" s="94"/>
      <c r="B134" s="23"/>
      <c r="C134" s="14" t="s">
        <v>6</v>
      </c>
      <c r="E134" s="88">
        <f>SUM(E132:E133)</f>
        <v>3225205</v>
      </c>
      <c r="F134" s="92">
        <v>0</v>
      </c>
      <c r="G134" s="77">
        <f t="shared" ref="G134" si="29">E134-F134</f>
        <v>3225205</v>
      </c>
      <c r="H134" s="144">
        <f>IFERROR(ROUND(G134/F134,4)*100,0)</f>
        <v>0</v>
      </c>
      <c r="I134" s="83"/>
    </row>
    <row r="135" spans="1:9" s="4" customFormat="1" ht="17.25" customHeight="1">
      <c r="A135" s="94"/>
      <c r="B135" s="2"/>
      <c r="C135" s="37"/>
      <c r="D135" s="38"/>
      <c r="E135" s="37"/>
      <c r="F135" s="282"/>
      <c r="G135" s="2"/>
      <c r="H135" s="207"/>
      <c r="I135" s="83"/>
    </row>
    <row r="136" spans="1:9" s="4" customFormat="1" ht="17.25" customHeight="1">
      <c r="A136" s="94"/>
      <c r="B136" s="23" t="s">
        <v>292</v>
      </c>
      <c r="C136" s="19" t="s">
        <v>8</v>
      </c>
      <c r="D136" s="4" t="s">
        <v>32</v>
      </c>
      <c r="E136" s="79">
        <v>35000</v>
      </c>
      <c r="F136" s="87">
        <v>0</v>
      </c>
      <c r="G136" s="77">
        <f t="shared" ref="G136" si="30">E136-F136</f>
        <v>35000</v>
      </c>
      <c r="H136" s="144">
        <f>IFERROR(ROUND(G136/F136,4)*100,0)</f>
        <v>0</v>
      </c>
      <c r="I136" s="83"/>
    </row>
    <row r="137" spans="1:9" s="4" customFormat="1" ht="17.25" customHeight="1">
      <c r="A137" s="94"/>
      <c r="B137" s="23" t="s">
        <v>37</v>
      </c>
      <c r="C137" s="19"/>
      <c r="D137" s="264"/>
      <c r="E137" s="37"/>
      <c r="F137" s="92"/>
      <c r="G137" s="77"/>
      <c r="H137" s="35"/>
      <c r="I137" s="83"/>
    </row>
    <row r="138" spans="1:9" s="4" customFormat="1" ht="17.25" customHeight="1">
      <c r="A138" s="94"/>
      <c r="B138" s="23"/>
      <c r="C138" s="14" t="s">
        <v>6</v>
      </c>
      <c r="E138" s="88">
        <f>SUM(E136:E137)</f>
        <v>35000</v>
      </c>
      <c r="F138" s="92">
        <f>SUM(F136:F137)</f>
        <v>0</v>
      </c>
      <c r="G138" s="77">
        <f t="shared" ref="G138" si="31">E138-F138</f>
        <v>35000</v>
      </c>
      <c r="H138" s="144">
        <f>IFERROR(ROUND(G138/F138,4)*100,0)</f>
        <v>0</v>
      </c>
      <c r="I138" s="83"/>
    </row>
    <row r="139" spans="1:9" s="4" customFormat="1" ht="17.25" customHeight="1">
      <c r="A139" s="94"/>
      <c r="B139" s="2"/>
      <c r="C139" s="37"/>
      <c r="D139" s="38"/>
      <c r="E139" s="37"/>
      <c r="F139" s="282"/>
      <c r="G139" s="2"/>
      <c r="H139" s="207"/>
      <c r="I139" s="83"/>
    </row>
    <row r="140" spans="1:9" s="4" customFormat="1" ht="17.25" customHeight="1">
      <c r="A140" s="94"/>
      <c r="B140" s="23" t="s">
        <v>31</v>
      </c>
      <c r="C140" s="19" t="s">
        <v>8</v>
      </c>
      <c r="D140" s="4" t="s">
        <v>32</v>
      </c>
      <c r="E140" s="79">
        <v>764660</v>
      </c>
      <c r="F140" s="87">
        <v>0</v>
      </c>
      <c r="G140" s="77">
        <f t="shared" ref="G140" si="32">E140-F140</f>
        <v>764660</v>
      </c>
      <c r="H140" s="144">
        <f>IFERROR(ROUND(G140/F140,4)*100,0)</f>
        <v>0</v>
      </c>
      <c r="I140" s="83"/>
    </row>
    <row r="141" spans="1:9" s="4" customFormat="1" ht="17.25" customHeight="1">
      <c r="A141" s="94"/>
      <c r="B141" s="23"/>
      <c r="C141" s="19"/>
      <c r="D141" s="264"/>
      <c r="E141" s="37"/>
      <c r="F141" s="92"/>
      <c r="G141" s="77"/>
      <c r="H141" s="35"/>
      <c r="I141" s="83"/>
    </row>
    <row r="142" spans="1:9" s="4" customFormat="1" ht="17.25" customHeight="1">
      <c r="A142" s="94"/>
      <c r="B142" s="23"/>
      <c r="C142" s="14" t="s">
        <v>6</v>
      </c>
      <c r="E142" s="79">
        <f>SUM(E140:E141)</f>
        <v>764660</v>
      </c>
      <c r="F142" s="92">
        <f>SUM(F140:F141)</f>
        <v>0</v>
      </c>
      <c r="G142" s="77">
        <f t="shared" ref="G142" si="33">E142-F142</f>
        <v>764660</v>
      </c>
      <c r="H142" s="144">
        <f>IFERROR(ROUND(G142/F142,4)*100,0)</f>
        <v>0</v>
      </c>
      <c r="I142" s="83"/>
    </row>
    <row r="143" spans="1:9" s="4" customFormat="1" ht="17.25" customHeight="1">
      <c r="A143" s="94"/>
      <c r="B143" s="2"/>
      <c r="C143" s="37"/>
      <c r="D143" s="38"/>
      <c r="E143" s="79"/>
      <c r="F143" s="92"/>
      <c r="G143" s="2"/>
      <c r="H143" s="2"/>
      <c r="I143" s="83"/>
    </row>
    <row r="144" spans="1:9" s="4" customFormat="1" ht="17.399999999999999" customHeight="1">
      <c r="A144" s="90"/>
      <c r="B144" s="97" t="s">
        <v>38</v>
      </c>
      <c r="C144" s="19" t="s">
        <v>8</v>
      </c>
      <c r="D144" s="18" t="s">
        <v>32</v>
      </c>
      <c r="E144" s="79">
        <v>25721975</v>
      </c>
      <c r="F144" s="101">
        <v>85038000</v>
      </c>
      <c r="G144" s="77">
        <f>E144-F144</f>
        <v>-59316025</v>
      </c>
      <c r="H144" s="35">
        <f>IFERROR(ROUND(G144/F144,4)*100,0)</f>
        <v>-69.75</v>
      </c>
      <c r="I144" s="83"/>
    </row>
    <row r="145" spans="1:9" s="4" customFormat="1" ht="17.399999999999999" customHeight="1">
      <c r="A145" s="89"/>
      <c r="B145" s="23"/>
      <c r="C145" s="46"/>
      <c r="D145" s="264"/>
      <c r="E145" s="79"/>
      <c r="F145" s="93"/>
      <c r="G145" s="77"/>
      <c r="H145" s="35"/>
      <c r="I145" s="83"/>
    </row>
    <row r="146" spans="1:9" s="4" customFormat="1" ht="16.2">
      <c r="A146" s="94"/>
      <c r="B146" s="23"/>
      <c r="C146" s="4" t="s">
        <v>6</v>
      </c>
      <c r="E146" s="79">
        <f>E144</f>
        <v>25721975</v>
      </c>
      <c r="F146" s="93">
        <f>SUM(F144:F145)</f>
        <v>85038000</v>
      </c>
      <c r="G146" s="77">
        <f>E146-F146</f>
        <v>-59316025</v>
      </c>
      <c r="H146" s="35">
        <f>IFERROR(ROUND(G146/F146,4)*100,0)</f>
        <v>-69.75</v>
      </c>
      <c r="I146" s="83"/>
    </row>
    <row r="147" spans="1:9" s="4" customFormat="1" ht="15.6">
      <c r="A147" s="94"/>
      <c r="B147" s="23"/>
      <c r="E147" s="79"/>
      <c r="F147" s="93"/>
      <c r="G147" s="77"/>
      <c r="H147" s="35"/>
      <c r="I147" s="83"/>
    </row>
    <row r="148" spans="1:9" s="4" customFormat="1" ht="16.2">
      <c r="A148" s="94"/>
      <c r="B148" s="23" t="s">
        <v>293</v>
      </c>
      <c r="C148" s="19" t="s">
        <v>8</v>
      </c>
      <c r="D148" s="4" t="s">
        <v>32</v>
      </c>
      <c r="E148" s="79">
        <v>16045901</v>
      </c>
      <c r="F148" s="87">
        <v>0</v>
      </c>
      <c r="G148" s="77">
        <f t="shared" ref="G148" si="34">E148-F148</f>
        <v>16045901</v>
      </c>
      <c r="H148" s="144">
        <f>IFERROR(ROUND(G148/F148,4)*100,0)</f>
        <v>0</v>
      </c>
      <c r="I148" s="83"/>
    </row>
    <row r="149" spans="1:9" s="4" customFormat="1" ht="15.6">
      <c r="A149" s="94"/>
      <c r="B149" s="23"/>
      <c r="C149" s="19"/>
      <c r="D149" s="264"/>
      <c r="E149" s="79"/>
      <c r="F149" s="92"/>
      <c r="G149" s="77"/>
      <c r="H149" s="35"/>
      <c r="I149" s="83"/>
    </row>
    <row r="150" spans="1:9" s="4" customFormat="1" ht="16.2">
      <c r="A150" s="94"/>
      <c r="B150" s="2"/>
      <c r="C150" s="14" t="s">
        <v>6</v>
      </c>
      <c r="E150" s="79">
        <f>SUM(E148:E149)</f>
        <v>16045901</v>
      </c>
      <c r="F150" s="92">
        <f>SUM(F148:F149)</f>
        <v>0</v>
      </c>
      <c r="G150" s="77">
        <f t="shared" ref="G150" si="35">E150-F150</f>
        <v>16045901</v>
      </c>
      <c r="H150" s="144">
        <f>IFERROR(ROUND(G150/F150,4)*100,0)</f>
        <v>0</v>
      </c>
      <c r="I150" s="83"/>
    </row>
    <row r="151" spans="1:9" s="4" customFormat="1" ht="15.6">
      <c r="A151" s="94"/>
      <c r="B151" s="2"/>
      <c r="C151" s="14"/>
      <c r="E151" s="79"/>
      <c r="F151" s="92"/>
      <c r="G151" s="77"/>
      <c r="H151" s="35"/>
      <c r="I151" s="83"/>
    </row>
    <row r="152" spans="1:9" s="4" customFormat="1" ht="16.2">
      <c r="A152" s="94"/>
      <c r="B152" s="23" t="s">
        <v>34</v>
      </c>
      <c r="C152" s="19" t="s">
        <v>8</v>
      </c>
      <c r="D152" s="4" t="s">
        <v>32</v>
      </c>
      <c r="E152" s="79">
        <v>4001</v>
      </c>
      <c r="F152" s="87">
        <v>0</v>
      </c>
      <c r="G152" s="77">
        <f t="shared" ref="G152" si="36">E152-F152</f>
        <v>4001</v>
      </c>
      <c r="H152" s="144">
        <f>IFERROR(ROUND(G152/F152,4)*100,0)</f>
        <v>0</v>
      </c>
      <c r="I152" s="83"/>
    </row>
    <row r="153" spans="1:9" s="4" customFormat="1" ht="15.6">
      <c r="A153" s="94"/>
      <c r="B153" s="2"/>
      <c r="C153" s="19"/>
      <c r="D153" s="264"/>
      <c r="E153" s="79"/>
      <c r="F153" s="92"/>
      <c r="G153" s="77"/>
      <c r="H153" s="35"/>
      <c r="I153" s="83"/>
    </row>
    <row r="154" spans="1:9" s="4" customFormat="1" ht="16.2">
      <c r="A154" s="94"/>
      <c r="B154" s="2"/>
      <c r="C154" s="14" t="s">
        <v>6</v>
      </c>
      <c r="E154" s="79">
        <f>SUM(E152:E153)</f>
        <v>4001</v>
      </c>
      <c r="F154" s="92">
        <f>SUM(F152:F153)</f>
        <v>0</v>
      </c>
      <c r="G154" s="77">
        <f t="shared" ref="G154" si="37">E154-F154</f>
        <v>4001</v>
      </c>
      <c r="H154" s="144">
        <f>IFERROR(ROUND(G154/F154,4)*100,0)</f>
        <v>0</v>
      </c>
      <c r="I154" s="83"/>
    </row>
    <row r="155" spans="1:9" ht="17.399999999999999" customHeight="1">
      <c r="A155" s="94"/>
      <c r="B155" s="20"/>
      <c r="C155" s="21"/>
      <c r="D155" s="48"/>
      <c r="E155" s="79"/>
      <c r="F155" s="93"/>
      <c r="G155" s="77"/>
      <c r="H155" s="101"/>
      <c r="I155" s="209"/>
    </row>
    <row r="156" spans="1:9" ht="17.399999999999999" customHeight="1">
      <c r="A156" s="94"/>
      <c r="B156" s="20" t="s">
        <v>62</v>
      </c>
      <c r="C156" s="6" t="s">
        <v>12</v>
      </c>
      <c r="D156" s="48" t="s">
        <v>32</v>
      </c>
      <c r="E156" s="79">
        <v>300000</v>
      </c>
      <c r="F156" s="93">
        <v>0</v>
      </c>
      <c r="G156" s="77">
        <f>E156-F156</f>
        <v>300000</v>
      </c>
      <c r="H156" s="144">
        <f>IFERROR(ROUND(G156/F156,4)*100,0)</f>
        <v>0</v>
      </c>
      <c r="I156" s="209"/>
    </row>
    <row r="157" spans="1:9" ht="17.399999999999999" customHeight="1">
      <c r="A157" s="94"/>
      <c r="B157" s="20"/>
      <c r="D157" s="48"/>
      <c r="E157" s="79"/>
      <c r="F157" s="93"/>
      <c r="G157" s="77"/>
      <c r="H157" s="101"/>
      <c r="I157" s="209"/>
    </row>
    <row r="158" spans="1:9" ht="17.399999999999999" customHeight="1">
      <c r="A158" s="94"/>
      <c r="B158" s="20"/>
      <c r="C158" s="6" t="s">
        <v>7</v>
      </c>
      <c r="D158" s="48"/>
      <c r="E158" s="79">
        <f>E156</f>
        <v>300000</v>
      </c>
      <c r="F158" s="93">
        <f>SUM(F156:F157)</f>
        <v>0</v>
      </c>
      <c r="G158" s="77">
        <f>E158-F158</f>
        <v>300000</v>
      </c>
      <c r="H158" s="144">
        <f>IFERROR(ROUND(G158/F158,4)*100,0)</f>
        <v>0</v>
      </c>
      <c r="I158" s="209"/>
    </row>
    <row r="159" spans="1:9" ht="17.399999999999999" customHeight="1">
      <c r="A159" s="94"/>
      <c r="B159" s="20"/>
      <c r="D159" s="48"/>
      <c r="E159" s="79"/>
      <c r="F159" s="93"/>
      <c r="G159" s="77"/>
      <c r="H159" s="35"/>
      <c r="I159" s="209"/>
    </row>
    <row r="160" spans="1:9" ht="17.399999999999999" customHeight="1">
      <c r="A160" s="102"/>
      <c r="B160" s="16"/>
      <c r="C160" s="14" t="s">
        <v>73</v>
      </c>
      <c r="D160" s="18"/>
      <c r="E160" s="93">
        <f>E126+E130+E134+E138+E142+E146+E150+E154+E158</f>
        <v>65360624</v>
      </c>
      <c r="F160" s="93">
        <f>F146</f>
        <v>85038000</v>
      </c>
      <c r="G160" s="77">
        <f>E160-F160</f>
        <v>-19677376</v>
      </c>
      <c r="H160" s="158">
        <f>IFERROR(ROUND(G160/F160,4)*100,0)</f>
        <v>-23.14</v>
      </c>
      <c r="I160" s="209"/>
    </row>
    <row r="161" spans="1:9" ht="17.399999999999999" customHeight="1">
      <c r="A161" s="21"/>
      <c r="B161" s="20"/>
      <c r="D161" s="48"/>
      <c r="E161" s="98"/>
      <c r="F161" s="93"/>
      <c r="G161" s="77"/>
      <c r="H161" s="35"/>
      <c r="I161" s="209"/>
    </row>
    <row r="162" spans="1:9" ht="17.399999999999999" customHeight="1">
      <c r="A162" s="90" t="s">
        <v>43</v>
      </c>
      <c r="B162" s="23" t="s">
        <v>28</v>
      </c>
      <c r="C162" s="46" t="s">
        <v>8</v>
      </c>
      <c r="D162" s="4" t="s">
        <v>299</v>
      </c>
      <c r="E162" s="96">
        <v>0</v>
      </c>
      <c r="F162" s="93">
        <v>10569000</v>
      </c>
      <c r="G162" s="77">
        <f>E162-F162</f>
        <v>-10569000</v>
      </c>
      <c r="H162" s="35">
        <f>ROUND(G162/F162,4)*100</f>
        <v>-100</v>
      </c>
      <c r="I162" s="209"/>
    </row>
    <row r="163" spans="1:9" ht="17.399999999999999" customHeight="1">
      <c r="A163" s="89" t="s">
        <v>189</v>
      </c>
      <c r="B163" s="23"/>
      <c r="C163" s="4"/>
      <c r="D163" s="4"/>
      <c r="E163" s="96"/>
      <c r="F163" s="93"/>
      <c r="G163" s="77"/>
      <c r="H163" s="35"/>
      <c r="I163" s="209"/>
    </row>
    <row r="164" spans="1:9" ht="17.25" customHeight="1">
      <c r="A164" s="94" t="s">
        <v>328</v>
      </c>
      <c r="B164" s="23"/>
      <c r="C164" s="14" t="s">
        <v>6</v>
      </c>
      <c r="D164" s="4"/>
      <c r="E164" s="96">
        <f>SUM(E162:E163)</f>
        <v>0</v>
      </c>
      <c r="F164" s="96">
        <f>SUM(F162:F163)</f>
        <v>10569000</v>
      </c>
      <c r="G164" s="77">
        <f>E164-F164</f>
        <v>-10569000</v>
      </c>
      <c r="H164" s="35">
        <f>ROUND(G164/F164,4)*100</f>
        <v>-100</v>
      </c>
      <c r="I164" s="209"/>
    </row>
    <row r="165" spans="1:9" ht="17.399999999999999" customHeight="1">
      <c r="A165" s="94"/>
      <c r="B165" s="23"/>
      <c r="C165" s="4"/>
      <c r="D165" s="4"/>
      <c r="E165" s="96"/>
      <c r="F165" s="96"/>
      <c r="G165" s="77"/>
      <c r="H165" s="35"/>
      <c r="I165" s="209"/>
    </row>
    <row r="166" spans="1:9" ht="17.399999999999999" customHeight="1">
      <c r="A166" s="94"/>
      <c r="B166" s="23" t="s">
        <v>36</v>
      </c>
      <c r="C166" s="46" t="s">
        <v>8</v>
      </c>
      <c r="D166" s="4" t="s">
        <v>299</v>
      </c>
      <c r="E166" s="96">
        <v>340000</v>
      </c>
      <c r="F166" s="93">
        <v>457000</v>
      </c>
      <c r="G166" s="77">
        <f>E166-F166</f>
        <v>-117000</v>
      </c>
      <c r="H166" s="35">
        <f>ROUND(G166/F166,4)*100</f>
        <v>-25.6</v>
      </c>
      <c r="I166" s="209"/>
    </row>
    <row r="167" spans="1:9" ht="17.399999999999999" customHeight="1">
      <c r="A167" s="94"/>
      <c r="B167" s="23" t="s">
        <v>37</v>
      </c>
      <c r="C167" s="4"/>
      <c r="D167" s="4"/>
      <c r="E167" s="96"/>
      <c r="F167" s="93"/>
      <c r="G167" s="77"/>
      <c r="H167" s="35"/>
      <c r="I167" s="209"/>
    </row>
    <row r="168" spans="1:9" ht="17.25" customHeight="1">
      <c r="A168" s="94"/>
      <c r="B168" s="23"/>
      <c r="C168" s="14" t="s">
        <v>6</v>
      </c>
      <c r="D168" s="4"/>
      <c r="E168" s="96">
        <f>SUM(E166:E167)</f>
        <v>340000</v>
      </c>
      <c r="F168" s="96">
        <f>SUM(F166:F167)</f>
        <v>457000</v>
      </c>
      <c r="G168" s="77">
        <f>E168-F168</f>
        <v>-117000</v>
      </c>
      <c r="H168" s="35">
        <f>ROUND(G168/F168,4)*100</f>
        <v>-25.6</v>
      </c>
      <c r="I168" s="209"/>
    </row>
    <row r="169" spans="1:9" ht="17.399999999999999" customHeight="1">
      <c r="A169" s="94"/>
      <c r="B169" s="16"/>
      <c r="C169" s="4"/>
      <c r="D169" s="4"/>
      <c r="E169" s="96"/>
      <c r="F169" s="93"/>
      <c r="G169" s="77"/>
      <c r="H169" s="35"/>
      <c r="I169" s="209"/>
    </row>
    <row r="170" spans="1:9" ht="17.25" customHeight="1">
      <c r="A170" s="94"/>
      <c r="B170" s="16"/>
      <c r="C170" s="4" t="s">
        <v>138</v>
      </c>
      <c r="D170" s="4"/>
      <c r="E170" s="96">
        <f>E164+E166</f>
        <v>340000</v>
      </c>
      <c r="F170" s="96">
        <f>F164+F168</f>
        <v>11026000</v>
      </c>
      <c r="G170" s="77">
        <f>E170-F170</f>
        <v>-10686000</v>
      </c>
      <c r="H170" s="35">
        <f>ROUND(G170/F170,4)*100</f>
        <v>-96.92</v>
      </c>
      <c r="I170" s="209"/>
    </row>
    <row r="171" spans="1:9" ht="17.399999999999999" customHeight="1">
      <c r="A171" s="94"/>
      <c r="B171" s="20"/>
      <c r="C171" s="21"/>
      <c r="E171" s="101"/>
      <c r="F171" s="101"/>
      <c r="G171" s="77"/>
      <c r="H171" s="35"/>
      <c r="I171" s="209"/>
    </row>
    <row r="172" spans="1:9" s="4" customFormat="1" ht="17.25" customHeight="1">
      <c r="A172" s="90" t="s">
        <v>45</v>
      </c>
      <c r="B172" s="23" t="s">
        <v>31</v>
      </c>
      <c r="C172" s="19" t="s">
        <v>8</v>
      </c>
      <c r="D172" s="4" t="s">
        <v>32</v>
      </c>
      <c r="E172" s="79">
        <v>50000</v>
      </c>
      <c r="F172" s="92">
        <v>0</v>
      </c>
      <c r="G172" s="77">
        <f t="shared" ref="G172" si="38">E172-F172</f>
        <v>50000</v>
      </c>
      <c r="H172" s="144">
        <f>IFERROR(ROUND(G172/F172,4)*100,0)</f>
        <v>0</v>
      </c>
      <c r="I172" s="83"/>
    </row>
    <row r="173" spans="1:9" s="4" customFormat="1" ht="17.25" customHeight="1">
      <c r="A173" s="89" t="s">
        <v>46</v>
      </c>
      <c r="B173" s="23"/>
      <c r="C173" s="19"/>
      <c r="D173" s="264"/>
      <c r="E173" s="37"/>
      <c r="F173" s="92"/>
      <c r="G173" s="77"/>
      <c r="H173" s="35"/>
      <c r="I173" s="83"/>
    </row>
    <row r="174" spans="1:9" s="4" customFormat="1" ht="17.25" customHeight="1">
      <c r="A174" s="94"/>
      <c r="B174" s="23"/>
      <c r="C174" s="14" t="s">
        <v>6</v>
      </c>
      <c r="E174" s="79">
        <f>SUM(E172:E173)</f>
        <v>50000</v>
      </c>
      <c r="F174" s="92">
        <f>SUM(F172:F173)</f>
        <v>0</v>
      </c>
      <c r="G174" s="77">
        <f t="shared" ref="G174" si="39">E174-F174</f>
        <v>50000</v>
      </c>
      <c r="H174" s="144">
        <f>IFERROR(ROUND(G174/F174,4)*100,0)</f>
        <v>0</v>
      </c>
      <c r="I174" s="83"/>
    </row>
    <row r="175" spans="1:9" s="4" customFormat="1" ht="17.25" customHeight="1">
      <c r="A175" s="94"/>
      <c r="B175" s="2"/>
      <c r="C175" s="37"/>
      <c r="D175" s="38"/>
      <c r="E175" s="79"/>
      <c r="F175" s="92"/>
      <c r="G175" s="2"/>
      <c r="H175" s="2"/>
      <c r="I175" s="83"/>
    </row>
    <row r="176" spans="1:9" ht="17.399999999999999" customHeight="1">
      <c r="A176" s="90"/>
      <c r="B176" s="97" t="s">
        <v>38</v>
      </c>
      <c r="C176" s="19" t="s">
        <v>8</v>
      </c>
      <c r="D176" s="18" t="s">
        <v>32</v>
      </c>
      <c r="E176" s="101">
        <v>0</v>
      </c>
      <c r="F176" s="101">
        <v>200000</v>
      </c>
      <c r="G176" s="77">
        <f>E176-F176</f>
        <v>-200000</v>
      </c>
      <c r="H176" s="158">
        <f>IFERROR(ROUND(G176/F176,4)*100,0)</f>
        <v>-100</v>
      </c>
      <c r="I176" s="209"/>
    </row>
    <row r="177" spans="1:9" ht="17.399999999999999" customHeight="1">
      <c r="A177" s="89"/>
      <c r="B177" s="20"/>
      <c r="C177" s="4"/>
      <c r="D177" s="48"/>
      <c r="E177" s="93"/>
      <c r="F177" s="93"/>
      <c r="G177" s="77"/>
      <c r="H177" s="35"/>
      <c r="I177" s="209"/>
    </row>
    <row r="178" spans="1:9" ht="17.399999999999999" customHeight="1">
      <c r="A178" s="94"/>
      <c r="B178" s="20"/>
      <c r="C178" s="4" t="s">
        <v>7</v>
      </c>
      <c r="D178" s="48"/>
      <c r="E178" s="93">
        <f>E176</f>
        <v>0</v>
      </c>
      <c r="F178" s="93">
        <f>F176</f>
        <v>200000</v>
      </c>
      <c r="G178" s="77">
        <f>E178-F178</f>
        <v>-200000</v>
      </c>
      <c r="H178" s="158">
        <f>IFERROR(ROUND(G178/F178,4)*100,0)</f>
        <v>-100</v>
      </c>
      <c r="I178" s="209"/>
    </row>
    <row r="179" spans="1:9" ht="17.399999999999999" customHeight="1">
      <c r="A179" s="94"/>
      <c r="B179" s="20"/>
      <c r="C179" s="4"/>
      <c r="E179" s="93"/>
      <c r="F179" s="93"/>
      <c r="G179" s="77"/>
      <c r="H179" s="35"/>
      <c r="I179" s="209"/>
    </row>
    <row r="180" spans="1:9" ht="17.399999999999999" customHeight="1">
      <c r="A180" s="94"/>
      <c r="B180" s="20"/>
      <c r="C180" s="309" t="s">
        <v>74</v>
      </c>
      <c r="D180" s="48"/>
      <c r="E180" s="93">
        <f>E178+E174</f>
        <v>50000</v>
      </c>
      <c r="F180" s="93">
        <f>F178+F174</f>
        <v>200000</v>
      </c>
      <c r="G180" s="77">
        <f>E180-F180</f>
        <v>-150000</v>
      </c>
      <c r="H180" s="158">
        <f>IFERROR(ROUND(G180/F180,4)*100,0)</f>
        <v>-75</v>
      </c>
      <c r="I180" s="209"/>
    </row>
    <row r="181" spans="1:9" ht="17.399999999999999" customHeight="1">
      <c r="A181" s="103"/>
      <c r="B181" s="32"/>
      <c r="C181" s="44"/>
      <c r="D181" s="99"/>
      <c r="E181" s="318"/>
      <c r="F181" s="319"/>
      <c r="G181" s="104"/>
      <c r="H181" s="36"/>
      <c r="I181" s="209"/>
    </row>
    <row r="182" spans="1:9" ht="17.25" customHeight="1">
      <c r="A182" s="273" t="s">
        <v>142</v>
      </c>
      <c r="B182" s="276" t="s">
        <v>300</v>
      </c>
      <c r="C182" s="270" t="s">
        <v>8</v>
      </c>
      <c r="D182" s="203" t="s">
        <v>301</v>
      </c>
      <c r="E182" s="271">
        <v>34217348</v>
      </c>
      <c r="F182" s="271">
        <v>34218000</v>
      </c>
      <c r="G182" s="272">
        <f>E182-F182</f>
        <v>-652</v>
      </c>
      <c r="H182" s="274">
        <f>IFERROR(ROUND(G182/F182,4)*100,0)</f>
        <v>0</v>
      </c>
      <c r="I182" s="209"/>
    </row>
    <row r="183" spans="1:9" ht="17.399999999999999" customHeight="1">
      <c r="A183" s="89" t="s">
        <v>47</v>
      </c>
      <c r="B183" s="20"/>
      <c r="C183" s="46"/>
      <c r="D183" s="6" t="s">
        <v>302</v>
      </c>
      <c r="E183" s="98"/>
      <c r="F183" s="93"/>
      <c r="G183" s="77"/>
      <c r="H183" s="35"/>
      <c r="I183" s="209"/>
    </row>
    <row r="184" spans="1:9" ht="17.399999999999999" customHeight="1">
      <c r="A184" s="89"/>
      <c r="B184" s="20"/>
      <c r="C184" s="46" t="s">
        <v>8</v>
      </c>
      <c r="D184" s="6" t="s">
        <v>303</v>
      </c>
      <c r="E184" s="93">
        <v>9710</v>
      </c>
      <c r="F184" s="93">
        <v>0</v>
      </c>
      <c r="G184" s="77">
        <f t="shared" ref="G184" si="40">E184-F184</f>
        <v>9710</v>
      </c>
      <c r="H184" s="179">
        <f t="shared" ref="H184" si="41">IFERROR(ROUND(G184/F184,4)*100,0)</f>
        <v>0</v>
      </c>
      <c r="I184" s="209"/>
    </row>
    <row r="185" spans="1:9" ht="17.399999999999999" customHeight="1">
      <c r="A185" s="90"/>
      <c r="B185" s="20"/>
      <c r="C185" s="46"/>
      <c r="D185" s="305" t="s">
        <v>354</v>
      </c>
      <c r="E185" s="93"/>
      <c r="F185" s="93"/>
      <c r="G185" s="93"/>
      <c r="H185" s="179"/>
      <c r="I185" s="209"/>
    </row>
    <row r="186" spans="1:9" ht="17.399999999999999" customHeight="1">
      <c r="A186" s="20"/>
      <c r="B186" s="20"/>
      <c r="D186" s="289" t="s">
        <v>335</v>
      </c>
      <c r="E186" s="98"/>
      <c r="F186" s="93"/>
      <c r="G186" s="77"/>
      <c r="H186" s="35"/>
      <c r="I186" s="209"/>
    </row>
    <row r="187" spans="1:9" ht="17.399999999999999" customHeight="1">
      <c r="A187" s="20"/>
      <c r="B187" s="20"/>
      <c r="D187" s="289"/>
      <c r="E187" s="98"/>
      <c r="F187" s="93"/>
      <c r="G187" s="77"/>
      <c r="H187" s="35"/>
      <c r="I187" s="209"/>
    </row>
    <row r="188" spans="1:9" ht="17.399999999999999" customHeight="1">
      <c r="A188" s="89"/>
      <c r="B188" s="20"/>
      <c r="C188" s="6" t="s">
        <v>7</v>
      </c>
      <c r="D188" s="48"/>
      <c r="E188" s="93">
        <f>SUM(E182:E186)</f>
        <v>34227058</v>
      </c>
      <c r="F188" s="93">
        <f>SUM(F182:F186)</f>
        <v>34218000</v>
      </c>
      <c r="G188" s="77">
        <f>E188-F188</f>
        <v>9058</v>
      </c>
      <c r="H188" s="158">
        <f>IFERROR(ROUND(G188/F188,4)*100,0)</f>
        <v>0.03</v>
      </c>
      <c r="I188" s="209"/>
    </row>
    <row r="189" spans="1:9" ht="17.399999999999999" customHeight="1">
      <c r="A189" s="89"/>
      <c r="B189" s="20"/>
      <c r="D189" s="48"/>
      <c r="E189" s="93"/>
      <c r="F189" s="93"/>
      <c r="G189" s="77"/>
      <c r="H189" s="158"/>
      <c r="I189" s="209"/>
    </row>
    <row r="190" spans="1:9" ht="17.25" customHeight="1">
      <c r="A190" s="90"/>
      <c r="B190" s="20" t="s">
        <v>304</v>
      </c>
      <c r="C190" s="46" t="s">
        <v>8</v>
      </c>
      <c r="D190" s="34" t="s">
        <v>329</v>
      </c>
      <c r="E190" s="93">
        <v>3720000</v>
      </c>
      <c r="F190" s="93">
        <v>3720000</v>
      </c>
      <c r="G190" s="179">
        <f t="shared" ref="G190:G195" si="42">E190-F190</f>
        <v>0</v>
      </c>
      <c r="H190" s="144">
        <f>IFERROR(ROUND(G190/F190,4)*100,0)</f>
        <v>0</v>
      </c>
      <c r="I190" s="209"/>
    </row>
    <row r="191" spans="1:9" ht="17.399999999999999" customHeight="1">
      <c r="A191" s="90"/>
      <c r="B191" s="20"/>
      <c r="C191" s="46"/>
      <c r="D191" s="34" t="s">
        <v>330</v>
      </c>
      <c r="E191" s="93"/>
      <c r="F191" s="93"/>
      <c r="G191" s="179"/>
      <c r="H191" s="144"/>
      <c r="I191" s="209"/>
    </row>
    <row r="192" spans="1:9" ht="17.399999999999999" customHeight="1">
      <c r="A192" s="90"/>
      <c r="B192" s="20"/>
      <c r="C192" s="46" t="s">
        <v>8</v>
      </c>
      <c r="D192" s="48" t="s">
        <v>305</v>
      </c>
      <c r="E192" s="93">
        <v>0</v>
      </c>
      <c r="F192" s="93">
        <v>360000</v>
      </c>
      <c r="G192" s="77">
        <f t="shared" si="42"/>
        <v>-360000</v>
      </c>
      <c r="H192" s="158">
        <f>IFERROR(ROUND(G192/F192,4)*100,0)</f>
        <v>-100</v>
      </c>
      <c r="I192" s="209"/>
    </row>
    <row r="193" spans="1:9" ht="17.399999999999999" customHeight="1">
      <c r="A193" s="89"/>
      <c r="B193" s="20"/>
      <c r="C193" s="46" t="s">
        <v>8</v>
      </c>
      <c r="D193" s="6" t="s">
        <v>303</v>
      </c>
      <c r="E193" s="93">
        <v>0</v>
      </c>
      <c r="F193" s="93">
        <v>408000</v>
      </c>
      <c r="G193" s="77">
        <f t="shared" si="42"/>
        <v>-408000</v>
      </c>
      <c r="H193" s="158">
        <f>IFERROR(ROUND(G193/F193,4)*100,0)</f>
        <v>-100</v>
      </c>
      <c r="I193" s="209"/>
    </row>
    <row r="194" spans="1:9" ht="17.25" customHeight="1">
      <c r="A194" s="89"/>
      <c r="B194" s="20"/>
      <c r="C194" s="19"/>
      <c r="D194" s="48"/>
      <c r="E194" s="93"/>
      <c r="F194" s="93"/>
      <c r="G194" s="77">
        <f t="shared" si="42"/>
        <v>0</v>
      </c>
      <c r="H194" s="35"/>
      <c r="I194" s="209"/>
    </row>
    <row r="195" spans="1:9" ht="17.399999999999999" customHeight="1">
      <c r="A195" s="94"/>
      <c r="B195" s="20"/>
      <c r="C195" s="6" t="s">
        <v>7</v>
      </c>
      <c r="D195" s="48"/>
      <c r="E195" s="101">
        <f>SUM(E190:E194)</f>
        <v>3720000</v>
      </c>
      <c r="F195" s="101">
        <f>SUM(F190:F194)</f>
        <v>4488000</v>
      </c>
      <c r="G195" s="77">
        <f t="shared" si="42"/>
        <v>-768000</v>
      </c>
      <c r="H195" s="35">
        <f>ROUND(G195/F195,4)*100</f>
        <v>-17.11</v>
      </c>
      <c r="I195" s="209"/>
    </row>
    <row r="196" spans="1:9" ht="17.399999999999999" customHeight="1">
      <c r="A196" s="94"/>
      <c r="B196" s="20"/>
      <c r="D196" s="48"/>
      <c r="E196" s="93"/>
      <c r="F196" s="93"/>
      <c r="G196" s="77"/>
      <c r="H196" s="35"/>
      <c r="I196" s="209"/>
    </row>
    <row r="197" spans="1:9" ht="17.399999999999999" customHeight="1">
      <c r="A197" s="94"/>
      <c r="B197" s="23" t="s">
        <v>36</v>
      </c>
      <c r="C197" s="46" t="s">
        <v>8</v>
      </c>
      <c r="D197" s="34" t="s">
        <v>331</v>
      </c>
      <c r="E197" s="93">
        <v>0</v>
      </c>
      <c r="F197" s="93">
        <v>70000</v>
      </c>
      <c r="G197" s="77">
        <f t="shared" ref="G197" si="43">E197-F197</f>
        <v>-70000</v>
      </c>
      <c r="H197" s="158">
        <f>IFERROR(ROUND(G197/F197,4)*100,0)</f>
        <v>-100</v>
      </c>
      <c r="I197" s="209"/>
    </row>
    <row r="198" spans="1:9" ht="17.399999999999999" customHeight="1">
      <c r="A198" s="94"/>
      <c r="B198" s="23" t="s">
        <v>37</v>
      </c>
      <c r="D198" s="34" t="s">
        <v>332</v>
      </c>
      <c r="E198" s="93"/>
      <c r="F198" s="93"/>
      <c r="G198" s="77"/>
      <c r="H198" s="35"/>
      <c r="I198" s="209"/>
    </row>
    <row r="199" spans="1:9" ht="17.399999999999999" customHeight="1">
      <c r="A199" s="94"/>
      <c r="B199" s="20"/>
      <c r="C199" s="46" t="s">
        <v>8</v>
      </c>
      <c r="D199" s="6" t="s">
        <v>303</v>
      </c>
      <c r="E199" s="93">
        <v>0</v>
      </c>
      <c r="F199" s="93">
        <v>7000</v>
      </c>
      <c r="G199" s="77">
        <f t="shared" ref="G199" si="44">E199-F199</f>
        <v>-7000</v>
      </c>
      <c r="H199" s="158">
        <f>IFERROR(ROUND(G199/F199,4)*100,0)</f>
        <v>-100</v>
      </c>
      <c r="I199" s="209"/>
    </row>
    <row r="200" spans="1:9" ht="17.25" customHeight="1">
      <c r="A200" s="94"/>
      <c r="B200" s="20"/>
      <c r="C200" s="46"/>
      <c r="E200" s="93"/>
      <c r="F200" s="93"/>
      <c r="G200" s="77"/>
      <c r="H200" s="35"/>
      <c r="I200" s="209"/>
    </row>
    <row r="201" spans="1:9" ht="17.399999999999999" customHeight="1">
      <c r="A201" s="94"/>
      <c r="B201" s="20"/>
      <c r="C201" s="6" t="s">
        <v>7</v>
      </c>
      <c r="D201" s="48"/>
      <c r="E201" s="93">
        <f>SUM(E197:E200)</f>
        <v>0</v>
      </c>
      <c r="F201" s="93">
        <f>SUM(F197:F200)</f>
        <v>77000</v>
      </c>
      <c r="G201" s="77">
        <f t="shared" ref="G201" si="45">E201-F201</f>
        <v>-77000</v>
      </c>
      <c r="H201" s="158">
        <f>IFERROR(ROUND(G201/F201,4)*100,0)</f>
        <v>-100</v>
      </c>
      <c r="I201" s="209"/>
    </row>
    <row r="202" spans="1:9" ht="17.399999999999999" customHeight="1">
      <c r="A202" s="94"/>
      <c r="B202" s="20"/>
      <c r="D202" s="48"/>
      <c r="E202" s="93"/>
      <c r="F202" s="93"/>
      <c r="G202" s="77"/>
      <c r="H202" s="35"/>
      <c r="I202" s="209"/>
    </row>
    <row r="203" spans="1:9" ht="17.399999999999999" customHeight="1">
      <c r="A203" s="94"/>
      <c r="B203" s="23" t="s">
        <v>306</v>
      </c>
      <c r="C203" s="46" t="s">
        <v>8</v>
      </c>
      <c r="D203" s="48" t="s">
        <v>307</v>
      </c>
      <c r="E203" s="93">
        <v>850000</v>
      </c>
      <c r="F203" s="93">
        <v>850000</v>
      </c>
      <c r="G203" s="144">
        <f t="shared" ref="G203" si="46">E203-F203</f>
        <v>0</v>
      </c>
      <c r="H203" s="144">
        <f>IFERROR(ROUND(G203/F203,4)*100,0)</f>
        <v>0</v>
      </c>
      <c r="I203" s="209"/>
    </row>
    <row r="204" spans="1:9" ht="17.399999999999999" customHeight="1">
      <c r="A204" s="94"/>
      <c r="B204" s="20"/>
      <c r="C204" s="46" t="s">
        <v>8</v>
      </c>
      <c r="D204" s="6" t="s">
        <v>303</v>
      </c>
      <c r="E204" s="93">
        <v>0</v>
      </c>
      <c r="F204" s="93">
        <v>85000</v>
      </c>
      <c r="G204" s="77">
        <f t="shared" ref="G204" si="47">E204-F204</f>
        <v>-85000</v>
      </c>
      <c r="H204" s="158">
        <f>IFERROR(ROUND(G204/F204,4)*100,0)</f>
        <v>-100</v>
      </c>
      <c r="I204" s="209"/>
    </row>
    <row r="205" spans="1:9" ht="17.399999999999999" customHeight="1">
      <c r="A205" s="94"/>
      <c r="B205" s="20"/>
      <c r="D205" s="48"/>
      <c r="E205" s="93"/>
      <c r="F205" s="93"/>
      <c r="G205" s="77"/>
      <c r="H205" s="35"/>
      <c r="I205" s="209"/>
    </row>
    <row r="206" spans="1:9" ht="17.399999999999999" customHeight="1">
      <c r="A206" s="94"/>
      <c r="B206" s="20"/>
      <c r="C206" s="6" t="s">
        <v>7</v>
      </c>
      <c r="D206" s="48"/>
      <c r="E206" s="93">
        <f>SUM(E203:E205)</f>
        <v>850000</v>
      </c>
      <c r="F206" s="93">
        <f>SUM(F203:F205)</f>
        <v>935000</v>
      </c>
      <c r="G206" s="77">
        <f t="shared" ref="G206" si="48">E206-F206</f>
        <v>-85000</v>
      </c>
      <c r="H206" s="158">
        <f>IFERROR(ROUND(G206/F206,4)*100,0)</f>
        <v>-9.09</v>
      </c>
      <c r="I206" s="209"/>
    </row>
    <row r="207" spans="1:9" ht="17.399999999999999" customHeight="1">
      <c r="A207" s="94"/>
      <c r="B207" s="20"/>
      <c r="D207" s="48"/>
      <c r="E207" s="93"/>
      <c r="F207" s="93"/>
      <c r="G207" s="77"/>
      <c r="H207" s="35"/>
      <c r="I207" s="209"/>
    </row>
    <row r="208" spans="1:9" ht="17.399999999999999" customHeight="1">
      <c r="A208" s="94"/>
      <c r="B208" s="23" t="s">
        <v>33</v>
      </c>
      <c r="C208" s="19" t="s">
        <v>8</v>
      </c>
      <c r="D208" s="48" t="s">
        <v>308</v>
      </c>
      <c r="E208" s="101">
        <v>0</v>
      </c>
      <c r="F208" s="101">
        <v>40000000</v>
      </c>
      <c r="G208" s="77">
        <f>E208-F208</f>
        <v>-40000000</v>
      </c>
      <c r="H208" s="158">
        <f>IFERROR(ROUND(G208/F208,4)*100,0)</f>
        <v>-100</v>
      </c>
      <c r="I208" s="209"/>
    </row>
    <row r="209" spans="1:10" ht="17.399999999999999" customHeight="1">
      <c r="A209" s="94"/>
      <c r="B209" s="23"/>
      <c r="C209" s="46"/>
      <c r="D209" s="48" t="s">
        <v>309</v>
      </c>
      <c r="E209" s="93"/>
      <c r="F209" s="93"/>
      <c r="G209" s="77"/>
      <c r="H209" s="35"/>
      <c r="I209" s="209"/>
    </row>
    <row r="210" spans="1:10" ht="17.399999999999999" customHeight="1">
      <c r="A210" s="94"/>
      <c r="B210" s="23"/>
      <c r="C210" s="19" t="s">
        <v>8</v>
      </c>
      <c r="D210" s="48" t="s">
        <v>303</v>
      </c>
      <c r="E210" s="93">
        <v>0</v>
      </c>
      <c r="F210" s="93">
        <v>4000000</v>
      </c>
      <c r="G210" s="77">
        <f>E210-F210</f>
        <v>-4000000</v>
      </c>
      <c r="H210" s="158">
        <f>IFERROR(ROUND(G210/F210,4)*100,0)</f>
        <v>-100</v>
      </c>
      <c r="I210" s="209"/>
    </row>
    <row r="211" spans="1:10" ht="17.399999999999999" customHeight="1">
      <c r="A211" s="94"/>
      <c r="B211" s="20"/>
      <c r="D211" s="48"/>
      <c r="E211" s="93"/>
      <c r="F211" s="93"/>
      <c r="G211" s="77"/>
      <c r="H211" s="35"/>
      <c r="I211" s="209"/>
    </row>
    <row r="212" spans="1:10" ht="17.399999999999999" customHeight="1">
      <c r="A212" s="94"/>
      <c r="B212" s="20"/>
      <c r="C212" s="21" t="s">
        <v>7</v>
      </c>
      <c r="D212" s="48"/>
      <c r="E212" s="101">
        <f>SUM(E208:E210)</f>
        <v>0</v>
      </c>
      <c r="F212" s="101">
        <f>SUM(F208:F210)</f>
        <v>44000000</v>
      </c>
      <c r="G212" s="77">
        <f>E212-F212</f>
        <v>-44000000</v>
      </c>
      <c r="H212" s="158">
        <f>IFERROR(ROUND(G212/F212,4)*100,0)</f>
        <v>-100</v>
      </c>
      <c r="I212" s="209"/>
      <c r="J212" s="290"/>
    </row>
    <row r="213" spans="1:10" ht="17.25" customHeight="1">
      <c r="A213" s="94"/>
      <c r="B213" s="20"/>
      <c r="D213" s="48"/>
      <c r="E213" s="93"/>
      <c r="F213" s="93"/>
      <c r="G213" s="77"/>
      <c r="H213" s="35"/>
      <c r="I213" s="209"/>
    </row>
    <row r="214" spans="1:10" ht="17.399999999999999" customHeight="1">
      <c r="A214" s="94"/>
      <c r="B214" s="20" t="s">
        <v>293</v>
      </c>
      <c r="C214" s="46" t="s">
        <v>8</v>
      </c>
      <c r="D214" s="48" t="s">
        <v>312</v>
      </c>
      <c r="E214" s="93">
        <v>10000000</v>
      </c>
      <c r="F214" s="93">
        <v>10000000</v>
      </c>
      <c r="G214" s="179">
        <f>E214-F214</f>
        <v>0</v>
      </c>
      <c r="H214" s="179">
        <f>ROUND(G214/F214,4)*100</f>
        <v>0</v>
      </c>
      <c r="I214" s="209"/>
    </row>
    <row r="215" spans="1:10" ht="17.399999999999999" customHeight="1">
      <c r="A215" s="94"/>
      <c r="B215" s="20"/>
      <c r="C215" s="46" t="s">
        <v>8</v>
      </c>
      <c r="D215" s="48" t="s">
        <v>303</v>
      </c>
      <c r="E215" s="93">
        <v>0</v>
      </c>
      <c r="F215" s="93">
        <v>1000000</v>
      </c>
      <c r="G215" s="77">
        <f>E215-F215</f>
        <v>-1000000</v>
      </c>
      <c r="H215" s="35">
        <f>ROUND(G215/F215,4)*100</f>
        <v>-100</v>
      </c>
      <c r="I215" s="209"/>
    </row>
    <row r="216" spans="1:10" ht="17.399999999999999" customHeight="1">
      <c r="A216" s="94"/>
      <c r="B216" s="20"/>
      <c r="D216" s="283"/>
      <c r="E216" s="93"/>
      <c r="F216" s="93"/>
      <c r="G216" s="77"/>
      <c r="H216" s="101"/>
      <c r="I216" s="209"/>
    </row>
    <row r="217" spans="1:10" ht="17.399999999999999" customHeight="1">
      <c r="A217" s="94"/>
      <c r="B217" s="20"/>
      <c r="C217" s="6" t="s">
        <v>7</v>
      </c>
      <c r="D217" s="48"/>
      <c r="E217" s="93">
        <f>SUM(E214:E215)</f>
        <v>10000000</v>
      </c>
      <c r="F217" s="93">
        <f>SUM(F214:F215)</f>
        <v>11000000</v>
      </c>
      <c r="G217" s="77">
        <f>E217-F217</f>
        <v>-1000000</v>
      </c>
      <c r="H217" s="35">
        <f>ROUND(G217/F217,4)*100</f>
        <v>-9.09</v>
      </c>
      <c r="I217" s="209"/>
    </row>
    <row r="218" spans="1:10" ht="15.6">
      <c r="A218" s="94"/>
      <c r="B218" s="20"/>
      <c r="D218" s="48"/>
      <c r="E218" s="93"/>
      <c r="F218" s="93"/>
      <c r="G218" s="77"/>
      <c r="H218" s="35"/>
      <c r="I218" s="209"/>
    </row>
    <row r="219" spans="1:10" s="4" customFormat="1" ht="17.399999999999999" customHeight="1">
      <c r="A219" s="89"/>
      <c r="B219" s="23" t="s">
        <v>34</v>
      </c>
      <c r="C219" s="46" t="s">
        <v>8</v>
      </c>
      <c r="D219" s="6" t="s">
        <v>303</v>
      </c>
      <c r="E219" s="91">
        <v>2500000</v>
      </c>
      <c r="F219" s="91">
        <v>0</v>
      </c>
      <c r="G219" s="77">
        <f t="shared" ref="G219" si="49">E219-F219</f>
        <v>2500000</v>
      </c>
      <c r="H219" s="144">
        <f>IFERROR(ROUND(G219/F219,4)*100,0)</f>
        <v>0</v>
      </c>
      <c r="I219" s="83"/>
    </row>
    <row r="220" spans="1:10" s="4" customFormat="1" ht="17.399999999999999" customHeight="1">
      <c r="A220" s="89"/>
      <c r="B220" s="23"/>
      <c r="C220" s="46"/>
      <c r="D220" s="286" t="s">
        <v>333</v>
      </c>
      <c r="E220" s="91"/>
      <c r="F220" s="91"/>
      <c r="G220" s="77"/>
      <c r="H220" s="144"/>
      <c r="I220" s="83"/>
    </row>
    <row r="221" spans="1:10" ht="17.399999999999999" customHeight="1">
      <c r="A221" s="94"/>
      <c r="B221" s="212"/>
      <c r="C221" s="46"/>
      <c r="D221" s="286"/>
      <c r="E221" s="91"/>
      <c r="F221" s="91"/>
      <c r="G221" s="25"/>
      <c r="H221" s="35"/>
      <c r="I221" s="209"/>
    </row>
    <row r="222" spans="1:10" ht="17.399999999999999" customHeight="1">
      <c r="A222" s="94"/>
      <c r="B222" s="2"/>
      <c r="C222" s="14" t="s">
        <v>7</v>
      </c>
      <c r="D222" s="48"/>
      <c r="E222" s="91">
        <f>SUM(E219:E221)</f>
        <v>2500000</v>
      </c>
      <c r="F222" s="91">
        <f>SUM(F219:F221)</f>
        <v>0</v>
      </c>
      <c r="G222" s="77">
        <f>E222-F222</f>
        <v>2500000</v>
      </c>
      <c r="H222" s="144">
        <f>IFERROR(ROUND(G222/F222,4)*100,0)</f>
        <v>0</v>
      </c>
      <c r="I222" s="209"/>
    </row>
    <row r="223" spans="1:10" ht="17.399999999999999" customHeight="1">
      <c r="A223" s="94"/>
      <c r="B223" s="212"/>
      <c r="C223" s="14"/>
      <c r="D223" s="48"/>
      <c r="E223" s="79"/>
      <c r="F223" s="91"/>
      <c r="G223" s="25"/>
      <c r="H223" s="35"/>
      <c r="I223" s="209"/>
    </row>
    <row r="224" spans="1:10" ht="17.399999999999999" customHeight="1">
      <c r="A224" s="94"/>
      <c r="B224" s="23" t="s">
        <v>310</v>
      </c>
      <c r="C224" s="19" t="s">
        <v>8</v>
      </c>
      <c r="D224" s="48" t="s">
        <v>311</v>
      </c>
      <c r="E224" s="101">
        <v>256000000</v>
      </c>
      <c r="F224" s="101">
        <v>300000000</v>
      </c>
      <c r="G224" s="77">
        <f>E224-F224</f>
        <v>-44000000</v>
      </c>
      <c r="H224" s="144">
        <f>IFERROR(ROUND(#REF!/#REF!,4)*100,0)</f>
        <v>0</v>
      </c>
      <c r="I224" s="209"/>
    </row>
    <row r="225" spans="1:9" ht="17.399999999999999" customHeight="1">
      <c r="A225" s="94"/>
      <c r="B225" s="23"/>
      <c r="C225" s="19" t="s">
        <v>8</v>
      </c>
      <c r="D225" s="48" t="s">
        <v>303</v>
      </c>
      <c r="E225" s="101">
        <v>0</v>
      </c>
      <c r="F225" s="101">
        <v>30000000</v>
      </c>
      <c r="G225" s="77">
        <f>E225-F225</f>
        <v>-30000000</v>
      </c>
      <c r="H225" s="144">
        <f>IFERROR(ROUND(#REF!/#REF!,4)*100,0)</f>
        <v>0</v>
      </c>
      <c r="I225" s="209"/>
    </row>
    <row r="226" spans="1:9" ht="17.399999999999999" customHeight="1">
      <c r="A226" s="94"/>
      <c r="B226" s="20"/>
      <c r="D226" s="48"/>
      <c r="E226" s="93"/>
      <c r="F226" s="93"/>
      <c r="G226" s="77"/>
      <c r="H226" s="35"/>
      <c r="I226" s="209"/>
    </row>
    <row r="227" spans="1:9" ht="17.399999999999999" customHeight="1">
      <c r="A227" s="94"/>
      <c r="B227" s="20"/>
      <c r="C227" s="6" t="s">
        <v>7</v>
      </c>
      <c r="D227" s="48"/>
      <c r="E227" s="93">
        <f>SUM(E224:E225)</f>
        <v>256000000</v>
      </c>
      <c r="F227" s="93">
        <f>SUM(F224:F225)</f>
        <v>330000000</v>
      </c>
      <c r="G227" s="77">
        <f>E227-F227</f>
        <v>-74000000</v>
      </c>
      <c r="H227" s="144">
        <f>IFERROR(ROUND(G209/F209,4)*100,0)</f>
        <v>0</v>
      </c>
      <c r="I227" s="209"/>
    </row>
    <row r="228" spans="1:9" ht="17.399999999999999" customHeight="1">
      <c r="A228" s="94"/>
      <c r="B228" s="20"/>
      <c r="D228" s="48"/>
      <c r="E228" s="93"/>
      <c r="F228" s="93"/>
      <c r="G228" s="77"/>
      <c r="H228" s="35"/>
      <c r="I228" s="209"/>
    </row>
    <row r="229" spans="1:9" ht="17.399999999999999" customHeight="1">
      <c r="A229" s="94"/>
      <c r="B229" s="20"/>
      <c r="C229" s="24" t="s">
        <v>143</v>
      </c>
      <c r="D229" s="48"/>
      <c r="E229" s="93">
        <f>E188+E195+E212+E217+E206+E227+E201+E222</f>
        <v>307297058</v>
      </c>
      <c r="F229" s="93">
        <f>F188+F195+F212+F217+F206+F227+F201+F222</f>
        <v>424718000</v>
      </c>
      <c r="G229" s="77">
        <f>E229-F229</f>
        <v>-117420942</v>
      </c>
      <c r="H229" s="35">
        <f>ROUND(G229/F229,4)*100</f>
        <v>-27.650000000000002</v>
      </c>
      <c r="I229" s="209"/>
    </row>
    <row r="230" spans="1:9" ht="17.399999999999999" customHeight="1">
      <c r="A230" s="103"/>
      <c r="B230" s="32"/>
      <c r="C230" s="45"/>
      <c r="D230" s="99"/>
      <c r="E230" s="320"/>
      <c r="F230" s="100"/>
      <c r="G230" s="104"/>
      <c r="H230" s="36"/>
      <c r="I230" s="209"/>
    </row>
    <row r="231" spans="1:9" ht="17.399999999999999" customHeight="1">
      <c r="A231" s="273" t="s">
        <v>142</v>
      </c>
      <c r="B231" s="276" t="s">
        <v>26</v>
      </c>
      <c r="C231" s="203" t="s">
        <v>12</v>
      </c>
      <c r="D231" s="263" t="s">
        <v>27</v>
      </c>
      <c r="E231" s="271">
        <v>115396341</v>
      </c>
      <c r="F231" s="271">
        <v>109146000</v>
      </c>
      <c r="G231" s="272">
        <f>E231-F231</f>
        <v>6250341</v>
      </c>
      <c r="H231" s="277">
        <f>ROUND(G231/F231,4)*100</f>
        <v>5.7299999999999995</v>
      </c>
      <c r="I231" s="209"/>
    </row>
    <row r="232" spans="1:9" ht="17.399999999999999" customHeight="1">
      <c r="A232" s="89" t="s">
        <v>63</v>
      </c>
      <c r="B232" s="20"/>
      <c r="D232" s="48"/>
      <c r="E232" s="93"/>
      <c r="F232" s="93"/>
      <c r="G232" s="25"/>
      <c r="H232" s="35"/>
      <c r="I232" s="209"/>
    </row>
    <row r="233" spans="1:9" ht="17.399999999999999" customHeight="1">
      <c r="A233" s="94"/>
      <c r="B233" s="20"/>
      <c r="C233" s="6" t="s">
        <v>7</v>
      </c>
      <c r="D233" s="48"/>
      <c r="E233" s="93">
        <f>E231</f>
        <v>115396341</v>
      </c>
      <c r="F233" s="93">
        <f>SUM(F231:F232)</f>
        <v>109146000</v>
      </c>
      <c r="G233" s="77">
        <f>E233-F233</f>
        <v>6250341</v>
      </c>
      <c r="H233" s="35">
        <f>ROUND(G233/F233,4)*100</f>
        <v>5.7299999999999995</v>
      </c>
      <c r="I233" s="209"/>
    </row>
    <row r="234" spans="1:9" ht="17.399999999999999" customHeight="1">
      <c r="A234" s="94"/>
      <c r="B234" s="20"/>
      <c r="D234" s="48"/>
      <c r="E234" s="93"/>
      <c r="F234" s="93"/>
      <c r="G234" s="77"/>
      <c r="H234" s="35"/>
      <c r="I234" s="209"/>
    </row>
    <row r="235" spans="1:9" ht="17.399999999999999" customHeight="1">
      <c r="A235" s="94"/>
      <c r="B235" s="20" t="s">
        <v>28</v>
      </c>
      <c r="C235" s="6" t="s">
        <v>12</v>
      </c>
      <c r="D235" s="48" t="s">
        <v>27</v>
      </c>
      <c r="E235" s="93">
        <v>1621185858</v>
      </c>
      <c r="F235" s="93">
        <v>1768944000</v>
      </c>
      <c r="G235" s="77">
        <f>E235-F235</f>
        <v>-147758142</v>
      </c>
      <c r="H235" s="35">
        <f>ROUND(G235/F235,4)*100</f>
        <v>-8.35</v>
      </c>
      <c r="I235" s="209"/>
    </row>
    <row r="236" spans="1:9" ht="15" customHeight="1">
      <c r="A236" s="94"/>
      <c r="B236" s="20"/>
      <c r="D236" s="48"/>
      <c r="E236" s="93"/>
      <c r="F236" s="93"/>
      <c r="G236" s="77"/>
      <c r="H236" s="35"/>
      <c r="I236" s="209"/>
    </row>
    <row r="237" spans="1:9" ht="17.399999999999999" customHeight="1">
      <c r="A237" s="94"/>
      <c r="B237" s="20"/>
      <c r="C237" s="21" t="s">
        <v>7</v>
      </c>
      <c r="D237" s="48"/>
      <c r="E237" s="93">
        <f>E235</f>
        <v>1621185858</v>
      </c>
      <c r="F237" s="93">
        <f>SUM(F235:F236)</f>
        <v>1768944000</v>
      </c>
      <c r="G237" s="77">
        <f>E237-F237</f>
        <v>-147758142</v>
      </c>
      <c r="H237" s="35">
        <f>ROUND(G237/F237,4)*100</f>
        <v>-8.35</v>
      </c>
      <c r="I237" s="209"/>
    </row>
    <row r="238" spans="1:9" ht="15.6">
      <c r="A238" s="94"/>
      <c r="B238" s="20"/>
      <c r="C238" s="21"/>
      <c r="D238" s="48"/>
      <c r="E238" s="101"/>
      <c r="F238" s="101"/>
      <c r="G238" s="77">
        <f t="shared" ref="G238:G283" si="50">E238-F238</f>
        <v>0</v>
      </c>
      <c r="H238" s="35"/>
      <c r="I238" s="209"/>
    </row>
    <row r="239" spans="1:9" ht="16.2">
      <c r="A239" s="94"/>
      <c r="B239" s="20" t="s">
        <v>25</v>
      </c>
      <c r="C239" s="6" t="s">
        <v>12</v>
      </c>
      <c r="D239" s="48" t="s">
        <v>27</v>
      </c>
      <c r="E239" s="93">
        <v>150761213</v>
      </c>
      <c r="F239" s="93">
        <v>191685000</v>
      </c>
      <c r="G239" s="77">
        <f>E239-F239</f>
        <v>-40923787</v>
      </c>
      <c r="H239" s="35">
        <f>ROUND(G239/F239,4)*100</f>
        <v>-21.349999999999998</v>
      </c>
      <c r="I239" s="209"/>
    </row>
    <row r="240" spans="1:9" ht="15.6">
      <c r="A240" s="94"/>
      <c r="B240" s="20"/>
      <c r="D240" s="48"/>
      <c r="E240" s="93"/>
      <c r="F240" s="93"/>
      <c r="G240" s="77"/>
      <c r="H240" s="35"/>
      <c r="I240" s="209"/>
    </row>
    <row r="241" spans="1:9" ht="16.2">
      <c r="A241" s="94"/>
      <c r="B241" s="20"/>
      <c r="C241" s="6" t="s">
        <v>7</v>
      </c>
      <c r="D241" s="48"/>
      <c r="E241" s="93">
        <f>E239</f>
        <v>150761213</v>
      </c>
      <c r="F241" s="93">
        <f>SUM(F239:F240)</f>
        <v>191685000</v>
      </c>
      <c r="G241" s="77">
        <f>E241-F241</f>
        <v>-40923787</v>
      </c>
      <c r="H241" s="35">
        <f>ROUND(G241/F241,4)*100</f>
        <v>-21.349999999999998</v>
      </c>
      <c r="I241" s="209"/>
    </row>
    <row r="242" spans="1:9" ht="15.6">
      <c r="A242" s="94"/>
      <c r="B242" s="20"/>
      <c r="D242" s="48"/>
      <c r="E242" s="93"/>
      <c r="F242" s="93"/>
      <c r="G242" s="77"/>
      <c r="H242" s="35"/>
      <c r="I242" s="209"/>
    </row>
    <row r="243" spans="1:9" ht="16.2">
      <c r="A243" s="94"/>
      <c r="B243" s="20" t="s">
        <v>29</v>
      </c>
      <c r="C243" s="6" t="s">
        <v>12</v>
      </c>
      <c r="D243" s="48" t="s">
        <v>27</v>
      </c>
      <c r="E243" s="93">
        <v>8965450</v>
      </c>
      <c r="F243" s="93">
        <v>10617000</v>
      </c>
      <c r="G243" s="77">
        <f>E243-F243</f>
        <v>-1651550</v>
      </c>
      <c r="H243" s="35">
        <f>ROUND(G243/F243,4)*100</f>
        <v>-15.559999999999999</v>
      </c>
      <c r="I243" s="209"/>
    </row>
    <row r="244" spans="1:9" ht="17.399999999999999" customHeight="1">
      <c r="A244" s="94"/>
      <c r="B244" s="20" t="s">
        <v>30</v>
      </c>
      <c r="D244" s="48"/>
      <c r="E244" s="93"/>
      <c r="F244" s="93"/>
      <c r="G244" s="77"/>
      <c r="H244" s="35"/>
      <c r="I244" s="209"/>
    </row>
    <row r="245" spans="1:9" ht="17.399999999999999" customHeight="1">
      <c r="A245" s="94"/>
      <c r="B245" s="20"/>
      <c r="C245" s="6" t="s">
        <v>7</v>
      </c>
      <c r="D245" s="48"/>
      <c r="E245" s="93">
        <f>E243</f>
        <v>8965450</v>
      </c>
      <c r="F245" s="93">
        <f>F243</f>
        <v>10617000</v>
      </c>
      <c r="G245" s="77">
        <f>E245-F245</f>
        <v>-1651550</v>
      </c>
      <c r="H245" s="35">
        <f>ROUND(G245/F245,4)*100</f>
        <v>-15.559999999999999</v>
      </c>
      <c r="I245" s="209"/>
    </row>
    <row r="246" spans="1:9" ht="17.399999999999999" customHeight="1">
      <c r="A246" s="94"/>
      <c r="B246" s="48"/>
      <c r="D246" s="48"/>
      <c r="E246" s="210"/>
      <c r="F246" s="210"/>
      <c r="G246" s="211"/>
      <c r="H246" s="159"/>
      <c r="I246" s="209"/>
    </row>
    <row r="247" spans="1:9" ht="17.399999999999999" customHeight="1">
      <c r="A247" s="102"/>
      <c r="B247" s="21" t="s">
        <v>31</v>
      </c>
      <c r="C247" s="19" t="s">
        <v>8</v>
      </c>
      <c r="D247" s="4" t="s">
        <v>27</v>
      </c>
      <c r="E247" s="101">
        <v>206049292</v>
      </c>
      <c r="F247" s="93">
        <v>203340000</v>
      </c>
      <c r="G247" s="79">
        <f>E247-F247</f>
        <v>2709292</v>
      </c>
      <c r="H247" s="35">
        <f>ROUND(G247/F247,4)*100</f>
        <v>1.3299999999999998</v>
      </c>
      <c r="I247" s="209"/>
    </row>
    <row r="248" spans="1:9" ht="17.399999999999999" customHeight="1">
      <c r="A248" s="89"/>
      <c r="B248" s="20"/>
      <c r="D248" s="48"/>
      <c r="E248" s="93"/>
      <c r="F248" s="93"/>
      <c r="G248" s="77"/>
      <c r="H248" s="35"/>
      <c r="I248" s="209"/>
    </row>
    <row r="249" spans="1:9" ht="17.399999999999999" customHeight="1">
      <c r="A249" s="94"/>
      <c r="B249" s="20"/>
      <c r="C249" s="21" t="s">
        <v>7</v>
      </c>
      <c r="D249" s="48"/>
      <c r="E249" s="101">
        <f>E247</f>
        <v>206049292</v>
      </c>
      <c r="F249" s="101">
        <f>SUM(F247:F248)</f>
        <v>203340000</v>
      </c>
      <c r="G249" s="77">
        <f>E249-F249</f>
        <v>2709292</v>
      </c>
      <c r="H249" s="35">
        <f>ROUND(G249/F249,4)*100</f>
        <v>1.3299999999999998</v>
      </c>
      <c r="I249" s="209"/>
    </row>
    <row r="250" spans="1:9" ht="17.399999999999999" customHeight="1">
      <c r="A250" s="94"/>
      <c r="B250" s="20"/>
      <c r="D250" s="48"/>
      <c r="E250" s="98"/>
      <c r="F250" s="93"/>
      <c r="G250" s="77"/>
      <c r="H250" s="35"/>
      <c r="I250" s="209"/>
    </row>
    <row r="251" spans="1:9" ht="17.399999999999999" customHeight="1">
      <c r="A251" s="94"/>
      <c r="B251" s="20" t="s">
        <v>33</v>
      </c>
      <c r="C251" s="46" t="s">
        <v>8</v>
      </c>
      <c r="D251" s="4" t="s">
        <v>27</v>
      </c>
      <c r="E251" s="93">
        <v>512400</v>
      </c>
      <c r="F251" s="93">
        <v>0</v>
      </c>
      <c r="G251" s="77">
        <f>E251-F251</f>
        <v>512400</v>
      </c>
      <c r="H251" s="144">
        <f>IFERROR(ROUND(G251/F251,4)*100,0)</f>
        <v>0</v>
      </c>
      <c r="I251" s="209"/>
    </row>
    <row r="252" spans="1:9" ht="17.399999999999999" customHeight="1">
      <c r="A252" s="94"/>
      <c r="B252" s="23"/>
      <c r="C252" s="46"/>
      <c r="D252" s="4"/>
      <c r="E252" s="93"/>
      <c r="F252" s="93"/>
      <c r="G252" s="77"/>
      <c r="H252" s="35"/>
      <c r="I252" s="209"/>
    </row>
    <row r="253" spans="1:9" ht="17.399999999999999" customHeight="1">
      <c r="A253" s="94"/>
      <c r="B253" s="23"/>
      <c r="C253" s="4" t="s">
        <v>6</v>
      </c>
      <c r="D253" s="4"/>
      <c r="E253" s="93">
        <f>E251</f>
        <v>512400</v>
      </c>
      <c r="F253" s="93">
        <v>0</v>
      </c>
      <c r="G253" s="77">
        <f>E253-F253</f>
        <v>512400</v>
      </c>
      <c r="H253" s="144">
        <f>IFERROR(ROUND(G253/F253,4)*100,0)</f>
        <v>0</v>
      </c>
      <c r="I253" s="209"/>
    </row>
    <row r="254" spans="1:9" ht="17.399999999999999" customHeight="1">
      <c r="A254" s="94"/>
      <c r="B254" s="23"/>
      <c r="C254" s="4"/>
      <c r="D254" s="4"/>
      <c r="E254" s="93"/>
      <c r="F254" s="93"/>
      <c r="G254" s="77"/>
      <c r="H254" s="35"/>
      <c r="I254" s="209"/>
    </row>
    <row r="255" spans="1:9" ht="16.2">
      <c r="A255" s="94"/>
      <c r="B255" s="20" t="s">
        <v>293</v>
      </c>
      <c r="C255" s="46" t="s">
        <v>8</v>
      </c>
      <c r="D255" s="4" t="s">
        <v>27</v>
      </c>
      <c r="E255" s="93">
        <v>512400</v>
      </c>
      <c r="F255" s="93">
        <v>0</v>
      </c>
      <c r="G255" s="77">
        <f>E255-F255</f>
        <v>512400</v>
      </c>
      <c r="H255" s="144">
        <f>IFERROR(ROUND(G255/F255,4)*100,0)</f>
        <v>0</v>
      </c>
      <c r="I255" s="209"/>
    </row>
    <row r="256" spans="1:9" ht="17.399999999999999" customHeight="1">
      <c r="A256" s="94"/>
      <c r="B256" s="23"/>
      <c r="C256" s="46"/>
      <c r="D256" s="4"/>
      <c r="E256" s="93"/>
      <c r="F256" s="93"/>
      <c r="G256" s="77"/>
      <c r="H256" s="35"/>
      <c r="I256" s="209"/>
    </row>
    <row r="257" spans="1:9" ht="17.399999999999999" customHeight="1">
      <c r="A257" s="94"/>
      <c r="B257" s="23"/>
      <c r="C257" s="4" t="s">
        <v>6</v>
      </c>
      <c r="D257" s="4"/>
      <c r="E257" s="93">
        <f>E255</f>
        <v>512400</v>
      </c>
      <c r="F257" s="93">
        <v>0</v>
      </c>
      <c r="G257" s="77">
        <f>E257-F257</f>
        <v>512400</v>
      </c>
      <c r="H257" s="144">
        <f>IFERROR(ROUND(G257/F257,4)*100,0)</f>
        <v>0</v>
      </c>
      <c r="I257" s="209"/>
    </row>
    <row r="258" spans="1:9" ht="17.399999999999999" customHeight="1">
      <c r="A258" s="94"/>
      <c r="B258" s="23"/>
      <c r="C258" s="4"/>
      <c r="D258" s="4"/>
      <c r="E258" s="93"/>
      <c r="F258" s="93"/>
      <c r="G258" s="77"/>
      <c r="H258" s="35"/>
      <c r="I258" s="209"/>
    </row>
    <row r="259" spans="1:9" ht="16.2">
      <c r="A259" s="94"/>
      <c r="B259" s="20" t="s">
        <v>313</v>
      </c>
      <c r="C259" s="46" t="s">
        <v>8</v>
      </c>
      <c r="D259" s="4" t="s">
        <v>27</v>
      </c>
      <c r="E259" s="93">
        <v>3264018</v>
      </c>
      <c r="F259" s="93">
        <v>0</v>
      </c>
      <c r="G259" s="77">
        <f>E259-F259</f>
        <v>3264018</v>
      </c>
      <c r="H259" s="144">
        <f>IFERROR(ROUND(G259/F259,4)*100,0)</f>
        <v>0</v>
      </c>
      <c r="I259" s="209"/>
    </row>
    <row r="260" spans="1:9" ht="17.399999999999999" customHeight="1">
      <c r="A260" s="94"/>
      <c r="B260" s="23"/>
      <c r="C260" s="46"/>
      <c r="D260" s="4"/>
      <c r="E260" s="93"/>
      <c r="F260" s="93"/>
      <c r="G260" s="77"/>
      <c r="H260" s="35"/>
      <c r="I260" s="209"/>
    </row>
    <row r="261" spans="1:9" ht="17.399999999999999" customHeight="1">
      <c r="A261" s="94"/>
      <c r="B261" s="23"/>
      <c r="C261" s="4" t="s">
        <v>6</v>
      </c>
      <c r="D261" s="4"/>
      <c r="E261" s="93">
        <f>E259</f>
        <v>3264018</v>
      </c>
      <c r="F261" s="93">
        <v>0</v>
      </c>
      <c r="G261" s="77">
        <f>E261-F261</f>
        <v>3264018</v>
      </c>
      <c r="H261" s="144">
        <f>IFERROR(ROUND(G261/F261,4)*100,0)</f>
        <v>0</v>
      </c>
      <c r="I261" s="209"/>
    </row>
    <row r="262" spans="1:9" ht="17.399999999999999" customHeight="1">
      <c r="A262" s="94"/>
      <c r="B262" s="23"/>
      <c r="C262" s="4"/>
      <c r="D262" s="4"/>
      <c r="E262" s="93"/>
      <c r="F262" s="93"/>
      <c r="G262" s="77"/>
      <c r="H262" s="35"/>
      <c r="I262" s="209"/>
    </row>
    <row r="263" spans="1:9" ht="17.399999999999999" customHeight="1">
      <c r="A263" s="94"/>
      <c r="B263" s="20"/>
      <c r="C263" s="6" t="s">
        <v>144</v>
      </c>
      <c r="D263" s="48"/>
      <c r="E263" s="93">
        <f>E233+E237+E241+E245+E249+E253+E257+E261</f>
        <v>2106646972</v>
      </c>
      <c r="F263" s="93">
        <f>F233+F237+F241+F245+F249+F253+F257+F261</f>
        <v>2283732000</v>
      </c>
      <c r="G263" s="77">
        <f>E263-F263</f>
        <v>-177085028</v>
      </c>
      <c r="H263" s="35">
        <f>ROUND(G263/F263,4)*100</f>
        <v>-7.75</v>
      </c>
      <c r="I263" s="209"/>
    </row>
    <row r="264" spans="1:9" ht="15.6">
      <c r="A264" s="94"/>
      <c r="B264" s="20"/>
      <c r="D264" s="48"/>
      <c r="E264" s="98"/>
      <c r="F264" s="93"/>
      <c r="G264" s="77"/>
      <c r="H264" s="35"/>
      <c r="I264" s="209"/>
    </row>
    <row r="265" spans="1:9" ht="17.399999999999999" customHeight="1">
      <c r="A265" s="90" t="s">
        <v>145</v>
      </c>
      <c r="B265" s="20" t="s">
        <v>26</v>
      </c>
      <c r="C265" s="21" t="s">
        <v>12</v>
      </c>
      <c r="D265" s="48" t="s">
        <v>32</v>
      </c>
      <c r="E265" s="101">
        <v>325487</v>
      </c>
      <c r="F265" s="101">
        <v>0</v>
      </c>
      <c r="G265" s="77">
        <f>E265-F265</f>
        <v>325487</v>
      </c>
      <c r="H265" s="144">
        <f>IFERROR(ROUND(G265/F265,4)*100,0)</f>
        <v>0</v>
      </c>
      <c r="I265" s="209"/>
    </row>
    <row r="266" spans="1:9" ht="17.399999999999999" customHeight="1">
      <c r="A266" s="89" t="s">
        <v>64</v>
      </c>
      <c r="B266" s="20"/>
      <c r="D266" s="48"/>
      <c r="E266" s="93"/>
      <c r="F266" s="93"/>
      <c r="G266" s="77"/>
      <c r="H266" s="35"/>
      <c r="I266" s="209"/>
    </row>
    <row r="267" spans="1:9" ht="17.399999999999999" customHeight="1">
      <c r="A267" s="94"/>
      <c r="B267" s="20"/>
      <c r="C267" s="6" t="s">
        <v>7</v>
      </c>
      <c r="D267" s="48"/>
      <c r="E267" s="93">
        <f>E265</f>
        <v>325487</v>
      </c>
      <c r="F267" s="93">
        <f>SUM(F265:F266)</f>
        <v>0</v>
      </c>
      <c r="G267" s="77">
        <f>E267-F267</f>
        <v>325487</v>
      </c>
      <c r="H267" s="144">
        <f>IFERROR(ROUND(G267/F267,4)*100,0)</f>
        <v>0</v>
      </c>
      <c r="I267" s="209"/>
    </row>
    <row r="268" spans="1:9" ht="17.399999999999999" customHeight="1">
      <c r="A268" s="94"/>
      <c r="B268" s="20"/>
      <c r="D268" s="48"/>
      <c r="E268" s="93"/>
      <c r="F268" s="93"/>
      <c r="G268" s="77"/>
      <c r="H268" s="144"/>
      <c r="I268" s="209"/>
    </row>
    <row r="269" spans="1:9" ht="17.399999999999999" customHeight="1">
      <c r="A269" s="94"/>
      <c r="B269" s="20" t="s">
        <v>28</v>
      </c>
      <c r="C269" s="6" t="s">
        <v>12</v>
      </c>
      <c r="D269" s="48" t="s">
        <v>32</v>
      </c>
      <c r="E269" s="93">
        <v>2104929</v>
      </c>
      <c r="F269" s="93">
        <v>0</v>
      </c>
      <c r="G269" s="77">
        <f t="shared" si="50"/>
        <v>2104929</v>
      </c>
      <c r="H269" s="144">
        <f>IFERROR(ROUND(G269/F269,4)*100,0)</f>
        <v>0</v>
      </c>
      <c r="I269" s="209"/>
    </row>
    <row r="270" spans="1:9" ht="17.25" customHeight="1">
      <c r="A270" s="94"/>
      <c r="B270" s="20"/>
      <c r="D270" s="48"/>
      <c r="E270" s="93"/>
      <c r="F270" s="93"/>
      <c r="G270" s="77"/>
      <c r="H270" s="35"/>
      <c r="I270" s="209"/>
    </row>
    <row r="271" spans="1:9" ht="17.25" customHeight="1">
      <c r="A271" s="94"/>
      <c r="B271" s="20"/>
      <c r="C271" s="6" t="s">
        <v>7</v>
      </c>
      <c r="D271" s="48"/>
      <c r="E271" s="93">
        <f>E269</f>
        <v>2104929</v>
      </c>
      <c r="F271" s="93">
        <f>SUM(F269:F270)</f>
        <v>0</v>
      </c>
      <c r="G271" s="77">
        <f t="shared" si="50"/>
        <v>2104929</v>
      </c>
      <c r="H271" s="144">
        <f>IFERROR(ROUND(G271/F271,4)*100,0)</f>
        <v>0</v>
      </c>
      <c r="I271" s="209"/>
    </row>
    <row r="272" spans="1:9" ht="17.25" customHeight="1">
      <c r="A272" s="94"/>
      <c r="B272" s="20"/>
      <c r="C272" s="21"/>
      <c r="D272" s="48"/>
      <c r="E272" s="93"/>
      <c r="F272" s="93"/>
      <c r="G272" s="77"/>
      <c r="H272" s="35"/>
      <c r="I272" s="209"/>
    </row>
    <row r="273" spans="1:9" ht="17.25" customHeight="1">
      <c r="A273" s="94"/>
      <c r="B273" s="20" t="s">
        <v>25</v>
      </c>
      <c r="C273" s="21" t="s">
        <v>12</v>
      </c>
      <c r="D273" s="48" t="s">
        <v>32</v>
      </c>
      <c r="E273" s="101">
        <v>669991</v>
      </c>
      <c r="F273" s="101">
        <v>0</v>
      </c>
      <c r="G273" s="77">
        <f t="shared" si="50"/>
        <v>669991</v>
      </c>
      <c r="H273" s="144">
        <f>IFERROR(ROUND(G273/F273,4)*100,0)</f>
        <v>0</v>
      </c>
      <c r="I273" s="209"/>
    </row>
    <row r="274" spans="1:9" ht="13.2" customHeight="1">
      <c r="A274" s="94"/>
      <c r="B274" s="20"/>
      <c r="D274" s="48"/>
      <c r="E274" s="93"/>
      <c r="F274" s="93"/>
      <c r="G274" s="77"/>
      <c r="H274" s="35"/>
      <c r="I274" s="209"/>
    </row>
    <row r="275" spans="1:9" ht="17.399999999999999" customHeight="1">
      <c r="A275" s="94"/>
      <c r="B275" s="20"/>
      <c r="C275" s="21" t="s">
        <v>7</v>
      </c>
      <c r="D275" s="48"/>
      <c r="E275" s="93">
        <f>E273</f>
        <v>669991</v>
      </c>
      <c r="F275" s="101">
        <f>SUM(F273:F274)</f>
        <v>0</v>
      </c>
      <c r="G275" s="77">
        <f t="shared" si="50"/>
        <v>669991</v>
      </c>
      <c r="H275" s="144">
        <f>IFERROR(ROUND(G275/F275,4)*100,0)</f>
        <v>0</v>
      </c>
      <c r="I275" s="209"/>
    </row>
    <row r="276" spans="1:9" ht="17.399999999999999" customHeight="1">
      <c r="A276" s="94"/>
      <c r="B276" s="20"/>
      <c r="D276" s="48"/>
      <c r="E276" s="93"/>
      <c r="F276" s="93"/>
      <c r="G276" s="77"/>
      <c r="H276" s="35"/>
      <c r="I276" s="209"/>
    </row>
    <row r="277" spans="1:9" ht="17.399999999999999" customHeight="1">
      <c r="A277" s="94"/>
      <c r="B277" s="20" t="s">
        <v>29</v>
      </c>
      <c r="C277" s="21" t="s">
        <v>12</v>
      </c>
      <c r="D277" s="48" t="s">
        <v>32</v>
      </c>
      <c r="E277" s="101">
        <v>11700</v>
      </c>
      <c r="F277" s="101">
        <v>0</v>
      </c>
      <c r="G277" s="77">
        <f t="shared" si="50"/>
        <v>11700</v>
      </c>
      <c r="H277" s="144">
        <f>IFERROR(ROUND(G277/F277,4)*100,0)</f>
        <v>0</v>
      </c>
      <c r="I277" s="209"/>
    </row>
    <row r="278" spans="1:9" ht="17.399999999999999" customHeight="1">
      <c r="A278" s="94"/>
      <c r="B278" s="20" t="s">
        <v>30</v>
      </c>
      <c r="D278" s="48"/>
      <c r="E278" s="93"/>
      <c r="F278" s="93"/>
      <c r="G278" s="77"/>
      <c r="H278" s="35"/>
      <c r="I278" s="209"/>
    </row>
    <row r="279" spans="1:9" ht="13.2" customHeight="1">
      <c r="A279" s="94"/>
      <c r="B279" s="20"/>
      <c r="C279" s="21" t="s">
        <v>7</v>
      </c>
      <c r="D279" s="48"/>
      <c r="E279" s="101">
        <f>E277</f>
        <v>11700</v>
      </c>
      <c r="F279" s="101">
        <f>SUM(F277:F278)</f>
        <v>0</v>
      </c>
      <c r="G279" s="77">
        <f t="shared" si="50"/>
        <v>11700</v>
      </c>
      <c r="H279" s="144">
        <f>IFERROR(ROUND(G279/F279,4)*100,0)</f>
        <v>0</v>
      </c>
      <c r="I279" s="209"/>
    </row>
    <row r="280" spans="1:9" ht="17.399999999999999" customHeight="1">
      <c r="A280" s="94"/>
      <c r="B280" s="20"/>
      <c r="C280" s="21"/>
      <c r="D280" s="48"/>
      <c r="E280" s="93"/>
      <c r="F280" s="93"/>
      <c r="G280" s="77"/>
      <c r="H280" s="35"/>
      <c r="I280" s="209"/>
    </row>
    <row r="281" spans="1:9" ht="17.399999999999999" customHeight="1">
      <c r="A281" s="94"/>
      <c r="B281" s="20" t="s">
        <v>31</v>
      </c>
      <c r="C281" s="21" t="s">
        <v>12</v>
      </c>
      <c r="D281" s="48" t="s">
        <v>32</v>
      </c>
      <c r="E281" s="101">
        <v>371893</v>
      </c>
      <c r="F281" s="101">
        <v>0</v>
      </c>
      <c r="G281" s="77">
        <f t="shared" si="50"/>
        <v>371893</v>
      </c>
      <c r="H281" s="144">
        <f>IFERROR(ROUND(G281/F281,4)*100,0)</f>
        <v>0</v>
      </c>
      <c r="I281" s="209"/>
    </row>
    <row r="282" spans="1:9" ht="17.399999999999999" customHeight="1">
      <c r="A282" s="94"/>
      <c r="B282" s="20"/>
      <c r="D282" s="48"/>
      <c r="E282" s="93"/>
      <c r="F282" s="93"/>
      <c r="G282" s="77"/>
      <c r="H282" s="35"/>
      <c r="I282" s="209"/>
    </row>
    <row r="283" spans="1:9" ht="17.399999999999999" customHeight="1">
      <c r="A283" s="94"/>
      <c r="B283" s="20"/>
      <c r="C283" s="6" t="s">
        <v>7</v>
      </c>
      <c r="D283" s="48"/>
      <c r="E283" s="93">
        <f>E281</f>
        <v>371893</v>
      </c>
      <c r="F283" s="93">
        <f>SUM(F281:F282)</f>
        <v>0</v>
      </c>
      <c r="G283" s="77">
        <f t="shared" si="50"/>
        <v>371893</v>
      </c>
      <c r="H283" s="144">
        <f>IFERROR(ROUND(G283/F283,4)*100,0)</f>
        <v>0</v>
      </c>
      <c r="I283" s="209"/>
    </row>
    <row r="284" spans="1:9" ht="17.399999999999999" customHeight="1">
      <c r="A284" s="94"/>
      <c r="B284" s="20"/>
      <c r="D284" s="48"/>
      <c r="E284" s="93"/>
      <c r="F284" s="93"/>
      <c r="G284" s="77"/>
      <c r="H284" s="35"/>
      <c r="I284" s="209"/>
    </row>
    <row r="285" spans="1:9" ht="16.2">
      <c r="A285" s="94"/>
      <c r="B285" s="20" t="s">
        <v>33</v>
      </c>
      <c r="C285" s="6" t="s">
        <v>12</v>
      </c>
      <c r="D285" s="48" t="s">
        <v>32</v>
      </c>
      <c r="E285" s="93">
        <v>1318982</v>
      </c>
      <c r="F285" s="93">
        <v>10655000</v>
      </c>
      <c r="G285" s="77">
        <f>E285-F285</f>
        <v>-9336018</v>
      </c>
      <c r="H285" s="35">
        <f>ROUND(G285/F285,4)*100</f>
        <v>-87.62</v>
      </c>
      <c r="I285" s="209"/>
    </row>
    <row r="286" spans="1:9" ht="15.6">
      <c r="A286" s="94"/>
      <c r="B286" s="20"/>
      <c r="D286" s="48"/>
      <c r="E286" s="93"/>
      <c r="F286" s="93"/>
      <c r="G286" s="77"/>
      <c r="H286" s="35"/>
      <c r="I286" s="209"/>
    </row>
    <row r="287" spans="1:9" ht="17.399999999999999" customHeight="1">
      <c r="A287" s="94"/>
      <c r="B287" s="20"/>
      <c r="C287" s="6" t="s">
        <v>7</v>
      </c>
      <c r="D287" s="48"/>
      <c r="E287" s="93">
        <f>E285</f>
        <v>1318982</v>
      </c>
      <c r="F287" s="93">
        <f>SUM(F285:F286)</f>
        <v>10655000</v>
      </c>
      <c r="G287" s="77">
        <f t="shared" ref="G287" si="51">E287-F287</f>
        <v>-9336018</v>
      </c>
      <c r="H287" s="35">
        <f>IFERROR(ROUND(G287/F287,4)*100,0)</f>
        <v>-87.62</v>
      </c>
      <c r="I287" s="209"/>
    </row>
    <row r="288" spans="1:9" ht="17.399999999999999" customHeight="1">
      <c r="A288" s="94"/>
      <c r="B288" s="20"/>
      <c r="D288" s="48"/>
      <c r="E288" s="93"/>
      <c r="F288" s="93"/>
      <c r="G288" s="77"/>
      <c r="H288" s="35"/>
      <c r="I288" s="209"/>
    </row>
    <row r="289" spans="1:9" ht="17.399999999999999" customHeight="1">
      <c r="A289" s="94"/>
      <c r="B289" s="20" t="s">
        <v>314</v>
      </c>
      <c r="C289" s="6" t="s">
        <v>12</v>
      </c>
      <c r="D289" s="48" t="s">
        <v>32</v>
      </c>
      <c r="E289" s="93">
        <v>152801</v>
      </c>
      <c r="F289" s="93">
        <v>0</v>
      </c>
      <c r="G289" s="77">
        <f>E289-F289</f>
        <v>152801</v>
      </c>
      <c r="H289" s="144">
        <f>IFERROR(ROUND(G289/F289,4)*100,0)</f>
        <v>0</v>
      </c>
      <c r="I289" s="209"/>
    </row>
    <row r="290" spans="1:9" ht="17.399999999999999" customHeight="1">
      <c r="A290" s="94"/>
      <c r="B290" s="20"/>
      <c r="D290" s="48"/>
      <c r="E290" s="93"/>
      <c r="F290" s="93"/>
      <c r="G290" s="77"/>
      <c r="H290" s="144"/>
      <c r="I290" s="209"/>
    </row>
    <row r="291" spans="1:9" ht="17.399999999999999" customHeight="1">
      <c r="A291" s="103"/>
      <c r="B291" s="32"/>
      <c r="C291" s="45" t="s">
        <v>7</v>
      </c>
      <c r="D291" s="99"/>
      <c r="E291" s="100">
        <f>E289</f>
        <v>152801</v>
      </c>
      <c r="F291" s="100">
        <f>SUM(F289:F290)</f>
        <v>0</v>
      </c>
      <c r="G291" s="104">
        <f>E291-F291</f>
        <v>152801</v>
      </c>
      <c r="H291" s="321">
        <f>IFERROR(ROUND(G291/F291,4)*100,0)</f>
        <v>0</v>
      </c>
      <c r="I291" s="209"/>
    </row>
    <row r="292" spans="1:9" ht="17.399999999999999" customHeight="1">
      <c r="A292" s="94"/>
      <c r="B292" s="20" t="s">
        <v>293</v>
      </c>
      <c r="C292" s="6" t="s">
        <v>12</v>
      </c>
      <c r="D292" s="48" t="s">
        <v>32</v>
      </c>
      <c r="E292" s="93">
        <v>741759</v>
      </c>
      <c r="F292" s="93">
        <v>0</v>
      </c>
      <c r="G292" s="77">
        <f>E292-F292</f>
        <v>741759</v>
      </c>
      <c r="H292" s="144">
        <f>IFERROR(ROUND(G292/F292,4)*100,0)</f>
        <v>0</v>
      </c>
      <c r="I292" s="209"/>
    </row>
    <row r="293" spans="1:9" ht="17.399999999999999" customHeight="1">
      <c r="A293" s="94"/>
      <c r="B293" s="20"/>
      <c r="D293" s="48"/>
      <c r="E293" s="93"/>
      <c r="F293" s="93"/>
      <c r="G293" s="77"/>
      <c r="H293" s="35"/>
      <c r="I293" s="209"/>
    </row>
    <row r="294" spans="1:9" ht="17.399999999999999" customHeight="1">
      <c r="A294" s="102"/>
      <c r="B294" s="20"/>
      <c r="C294" s="21" t="s">
        <v>7</v>
      </c>
      <c r="E294" s="93">
        <f>E292</f>
        <v>741759</v>
      </c>
      <c r="F294" s="93">
        <f>SUM(F292:F293)</f>
        <v>0</v>
      </c>
      <c r="G294" s="77">
        <f>E294-F294</f>
        <v>741759</v>
      </c>
      <c r="H294" s="144">
        <f>IFERROR(ROUND(G294/F294,4)*100,0)</f>
        <v>0</v>
      </c>
      <c r="I294" s="209"/>
    </row>
    <row r="295" spans="1:9" ht="17.399999999999999" customHeight="1">
      <c r="A295" s="102"/>
      <c r="B295" s="20"/>
      <c r="C295" s="21"/>
      <c r="E295" s="93"/>
      <c r="F295" s="93"/>
      <c r="G295" s="77"/>
      <c r="H295" s="144"/>
      <c r="I295" s="209"/>
    </row>
    <row r="296" spans="1:9" ht="17.25" customHeight="1">
      <c r="A296" s="94"/>
      <c r="B296" s="20" t="s">
        <v>34</v>
      </c>
      <c r="C296" s="21" t="s">
        <v>12</v>
      </c>
      <c r="D296" s="48" t="s">
        <v>32</v>
      </c>
      <c r="E296" s="77">
        <v>99946</v>
      </c>
      <c r="F296" s="101">
        <v>0</v>
      </c>
      <c r="G296" s="77">
        <f>E296-F296</f>
        <v>99946</v>
      </c>
      <c r="H296" s="144">
        <f>IFERROR(ROUND(G296/F296,4)*100,0)</f>
        <v>0</v>
      </c>
      <c r="I296" s="209"/>
    </row>
    <row r="297" spans="1:9" ht="17.399999999999999" customHeight="1">
      <c r="A297" s="94"/>
      <c r="B297" s="20"/>
      <c r="D297" s="48"/>
      <c r="E297" s="93"/>
      <c r="F297" s="93"/>
      <c r="G297" s="77"/>
      <c r="H297" s="35"/>
      <c r="I297" s="209"/>
    </row>
    <row r="298" spans="1:9" ht="17.399999999999999" customHeight="1">
      <c r="A298" s="94"/>
      <c r="B298" s="20"/>
      <c r="C298" s="21" t="s">
        <v>7</v>
      </c>
      <c r="D298" s="48"/>
      <c r="E298" s="77">
        <f>E296</f>
        <v>99946</v>
      </c>
      <c r="F298" s="101">
        <f>SUM(F296:F297)</f>
        <v>0</v>
      </c>
      <c r="G298" s="77">
        <f>E298-F298</f>
        <v>99946</v>
      </c>
      <c r="H298" s="144">
        <f>IFERROR(ROUND(G298/F298,4)*100,0)</f>
        <v>0</v>
      </c>
      <c r="I298" s="209"/>
    </row>
    <row r="299" spans="1:9" ht="17.399999999999999" customHeight="1">
      <c r="A299" s="94"/>
      <c r="B299" s="20"/>
      <c r="C299" s="21"/>
      <c r="D299" s="48"/>
      <c r="E299" s="79"/>
      <c r="F299" s="93"/>
      <c r="G299" s="77"/>
      <c r="H299" s="101"/>
      <c r="I299" s="209"/>
    </row>
    <row r="300" spans="1:9" ht="17.399999999999999" customHeight="1">
      <c r="A300" s="94"/>
      <c r="B300" s="20" t="s">
        <v>62</v>
      </c>
      <c r="C300" s="6" t="s">
        <v>12</v>
      </c>
      <c r="D300" s="48" t="s">
        <v>32</v>
      </c>
      <c r="E300" s="77">
        <v>37</v>
      </c>
      <c r="F300" s="93">
        <v>0</v>
      </c>
      <c r="G300" s="77">
        <f>E300-F300</f>
        <v>37</v>
      </c>
      <c r="H300" s="144">
        <f>IFERROR(ROUND(G300/F300,4)*100,0)</f>
        <v>0</v>
      </c>
      <c r="I300" s="209"/>
    </row>
    <row r="301" spans="1:9" ht="17.399999999999999" customHeight="1">
      <c r="A301" s="94"/>
      <c r="B301" s="20"/>
      <c r="D301" s="48"/>
      <c r="E301" s="79"/>
      <c r="F301" s="93"/>
      <c r="G301" s="77"/>
      <c r="H301" s="101"/>
      <c r="I301" s="209"/>
    </row>
    <row r="302" spans="1:9" ht="17.399999999999999" customHeight="1">
      <c r="A302" s="94"/>
      <c r="B302" s="20"/>
      <c r="C302" s="6" t="s">
        <v>7</v>
      </c>
      <c r="D302" s="48"/>
      <c r="E302" s="77">
        <f>E300</f>
        <v>37</v>
      </c>
      <c r="F302" s="93">
        <f>SUM(F300:F301)</f>
        <v>0</v>
      </c>
      <c r="G302" s="77">
        <f>E302-F302</f>
        <v>37</v>
      </c>
      <c r="H302" s="144">
        <f>IFERROR(ROUND(G302/F302,4)*100,0)</f>
        <v>0</v>
      </c>
      <c r="I302" s="209"/>
    </row>
    <row r="303" spans="1:9" ht="17.399999999999999" customHeight="1">
      <c r="A303" s="94"/>
      <c r="B303" s="20"/>
      <c r="D303" s="48"/>
      <c r="E303" s="93"/>
      <c r="F303" s="93"/>
      <c r="G303" s="77"/>
      <c r="H303" s="35"/>
      <c r="I303" s="209"/>
    </row>
    <row r="304" spans="1:9" ht="17.399999999999999" customHeight="1">
      <c r="A304" s="102"/>
      <c r="B304" s="20" t="s">
        <v>315</v>
      </c>
      <c r="C304" s="6" t="s">
        <v>12</v>
      </c>
      <c r="D304" s="48" t="s">
        <v>32</v>
      </c>
      <c r="E304" s="93">
        <v>11992</v>
      </c>
      <c r="F304" s="93">
        <v>0</v>
      </c>
      <c r="G304" s="77">
        <f>E304-F304</f>
        <v>11992</v>
      </c>
      <c r="H304" s="144">
        <f>IFERROR(ROUND(G304/F304,4)*100,0)</f>
        <v>0</v>
      </c>
      <c r="I304" s="209"/>
    </row>
    <row r="305" spans="1:9" ht="17.399999999999999" customHeight="1">
      <c r="A305" s="102"/>
      <c r="B305" s="21"/>
      <c r="C305" s="21"/>
      <c r="E305" s="93"/>
      <c r="F305" s="93"/>
      <c r="G305" s="79"/>
      <c r="H305" s="144"/>
      <c r="I305" s="209"/>
    </row>
    <row r="306" spans="1:9" ht="17.399999999999999" customHeight="1">
      <c r="A306" s="94"/>
      <c r="B306" s="20"/>
      <c r="C306" s="6" t="s">
        <v>7</v>
      </c>
      <c r="D306" s="48"/>
      <c r="E306" s="93">
        <f>E304</f>
        <v>11992</v>
      </c>
      <c r="F306" s="93">
        <f>SUM(F304:F305)</f>
        <v>0</v>
      </c>
      <c r="G306" s="77">
        <f>E306-F306</f>
        <v>11992</v>
      </c>
      <c r="H306" s="144">
        <f>IFERROR(ROUND(G306/F306,4)*100,0)</f>
        <v>0</v>
      </c>
      <c r="I306" s="209"/>
    </row>
    <row r="307" spans="1:9" ht="17.25" customHeight="1">
      <c r="A307" s="94"/>
      <c r="B307" s="20"/>
      <c r="D307" s="48"/>
      <c r="E307" s="93"/>
      <c r="F307" s="93"/>
      <c r="G307" s="77"/>
      <c r="H307" s="35"/>
      <c r="I307" s="209"/>
    </row>
    <row r="308" spans="1:9" ht="17.399999999999999" customHeight="1">
      <c r="A308" s="102"/>
      <c r="B308" s="20"/>
      <c r="C308" s="6" t="s">
        <v>146</v>
      </c>
      <c r="D308" s="48"/>
      <c r="E308" s="93">
        <f>E267+E271+E275+E279+E283+E294+E298+E306+E291+E302+E287</f>
        <v>5809517</v>
      </c>
      <c r="F308" s="93">
        <f>F267+F287+F271+F275+F279+F283+F294+F298+F306+F302+F291</f>
        <v>10655000</v>
      </c>
      <c r="G308" s="77">
        <f t="shared" ref="G308:G318" si="52">E308-F308</f>
        <v>-4845483</v>
      </c>
      <c r="H308" s="35">
        <f>ROUND(G308/F308,4)*100</f>
        <v>-45.48</v>
      </c>
      <c r="I308" s="209"/>
    </row>
    <row r="309" spans="1:9" ht="17.25" customHeight="1">
      <c r="A309" s="102"/>
      <c r="B309" s="20"/>
      <c r="D309" s="48"/>
      <c r="E309" s="93"/>
      <c r="F309" s="93"/>
      <c r="G309" s="25"/>
      <c r="H309" s="35"/>
      <c r="I309" s="209"/>
    </row>
    <row r="310" spans="1:9" ht="17.399999999999999" customHeight="1">
      <c r="A310" s="90" t="s">
        <v>145</v>
      </c>
      <c r="B310" s="20" t="s">
        <v>304</v>
      </c>
      <c r="C310" s="6" t="s">
        <v>12</v>
      </c>
      <c r="D310" s="48" t="s">
        <v>316</v>
      </c>
      <c r="E310" s="93">
        <v>2200704</v>
      </c>
      <c r="F310" s="93">
        <v>163011000</v>
      </c>
      <c r="G310" s="77">
        <f t="shared" si="52"/>
        <v>-160810296</v>
      </c>
      <c r="H310" s="158">
        <f>IFERROR(ROUND(G310/F310,4)*100,0)</f>
        <v>-98.65</v>
      </c>
      <c r="I310" s="209"/>
    </row>
    <row r="311" spans="1:9" ht="17.399999999999999" customHeight="1">
      <c r="A311" s="89" t="s">
        <v>88</v>
      </c>
      <c r="B311" s="20"/>
      <c r="D311" s="48"/>
      <c r="E311" s="93"/>
      <c r="F311" s="93"/>
      <c r="G311" s="77"/>
      <c r="H311" s="35"/>
      <c r="I311" s="209"/>
    </row>
    <row r="312" spans="1:9" ht="17.399999999999999" customHeight="1">
      <c r="A312" s="89" t="s">
        <v>317</v>
      </c>
      <c r="B312" s="20"/>
      <c r="C312" s="6" t="s">
        <v>7</v>
      </c>
      <c r="D312" s="48"/>
      <c r="E312" s="93">
        <f>E310</f>
        <v>2200704</v>
      </c>
      <c r="F312" s="93">
        <f>SUM(F310:F311)</f>
        <v>163011000</v>
      </c>
      <c r="G312" s="77">
        <f t="shared" si="52"/>
        <v>-160810296</v>
      </c>
      <c r="H312" s="158">
        <f>IFERROR(ROUND(G312/F312,4)*100,0)</f>
        <v>-98.65</v>
      </c>
      <c r="I312" s="209"/>
    </row>
    <row r="313" spans="1:9" ht="17.399999999999999" customHeight="1">
      <c r="A313" s="102"/>
      <c r="B313" s="20"/>
      <c r="D313" s="48"/>
      <c r="E313" s="93"/>
      <c r="F313" s="93"/>
      <c r="G313" s="25"/>
      <c r="H313" s="35"/>
      <c r="I313" s="209"/>
    </row>
    <row r="314" spans="1:9" ht="17.399999999999999" customHeight="1">
      <c r="A314" s="102"/>
      <c r="B314" s="20" t="s">
        <v>29</v>
      </c>
      <c r="C314" s="6" t="s">
        <v>12</v>
      </c>
      <c r="D314" s="48" t="s">
        <v>316</v>
      </c>
      <c r="E314" s="93">
        <v>1938907</v>
      </c>
      <c r="F314" s="93">
        <v>3827000</v>
      </c>
      <c r="G314" s="77">
        <f t="shared" ref="G314" si="53">E314-F314</f>
        <v>-1888093</v>
      </c>
      <c r="H314" s="158">
        <f>IFERROR(ROUND(G314/F314,4)*100,0)</f>
        <v>-49.34</v>
      </c>
      <c r="I314" s="209"/>
    </row>
    <row r="315" spans="1:9" ht="17.399999999999999" customHeight="1">
      <c r="A315" s="102"/>
      <c r="B315" s="20" t="s">
        <v>30</v>
      </c>
      <c r="D315" s="48"/>
      <c r="E315" s="93"/>
      <c r="F315" s="93"/>
      <c r="G315" s="25"/>
      <c r="H315" s="35"/>
      <c r="I315" s="209"/>
    </row>
    <row r="316" spans="1:9" ht="17.399999999999999" customHeight="1">
      <c r="A316" s="102"/>
      <c r="B316" s="20"/>
      <c r="C316" s="6" t="s">
        <v>7</v>
      </c>
      <c r="D316" s="48"/>
      <c r="E316" s="93">
        <f>E314</f>
        <v>1938907</v>
      </c>
      <c r="F316" s="93">
        <f>SUM(F314:F315)</f>
        <v>3827000</v>
      </c>
      <c r="G316" s="77">
        <f t="shared" ref="G316" si="54">E316-F316</f>
        <v>-1888093</v>
      </c>
      <c r="H316" s="158">
        <f>IFERROR(ROUND(G316/F316,4)*100,0)</f>
        <v>-49.34</v>
      </c>
      <c r="I316" s="209"/>
    </row>
    <row r="317" spans="1:9" ht="17.399999999999999" customHeight="1">
      <c r="A317" s="102"/>
      <c r="B317" s="20"/>
      <c r="D317" s="48"/>
      <c r="E317" s="93"/>
      <c r="F317" s="93"/>
      <c r="G317" s="25"/>
      <c r="H317" s="35"/>
      <c r="I317" s="209"/>
    </row>
    <row r="318" spans="1:9" ht="17.399999999999999" customHeight="1">
      <c r="A318" s="102"/>
      <c r="B318" s="20"/>
      <c r="C318" s="6" t="s">
        <v>148</v>
      </c>
      <c r="D318" s="48"/>
      <c r="E318" s="93">
        <f>E312+E314</f>
        <v>4139611</v>
      </c>
      <c r="F318" s="93">
        <f>F312+F316</f>
        <v>166838000</v>
      </c>
      <c r="G318" s="77">
        <f t="shared" si="52"/>
        <v>-162698389</v>
      </c>
      <c r="H318" s="158">
        <f>IFERROR(ROUND(G318/F318,4)*100,0)</f>
        <v>-97.52</v>
      </c>
      <c r="I318" s="209"/>
    </row>
    <row r="319" spans="1:9" ht="17.399999999999999" customHeight="1">
      <c r="A319" s="102"/>
      <c r="B319" s="20"/>
      <c r="D319" s="48"/>
      <c r="E319" s="93"/>
      <c r="F319" s="93"/>
      <c r="G319" s="25"/>
      <c r="H319" s="35"/>
      <c r="I319" s="209"/>
    </row>
    <row r="320" spans="1:9" ht="17.399999999999999" customHeight="1">
      <c r="A320" s="102"/>
      <c r="B320" s="20"/>
      <c r="D320" s="48"/>
      <c r="E320" s="93"/>
      <c r="F320" s="93"/>
      <c r="G320" s="25"/>
      <c r="H320" s="35"/>
      <c r="I320" s="209"/>
    </row>
    <row r="321" spans="1:9" ht="17.399999999999999" customHeight="1">
      <c r="A321" s="102"/>
      <c r="B321" s="20"/>
      <c r="D321" s="48"/>
      <c r="E321" s="93"/>
      <c r="F321" s="93"/>
      <c r="G321" s="25"/>
      <c r="H321" s="35"/>
      <c r="I321" s="209"/>
    </row>
    <row r="322" spans="1:9" ht="17.399999999999999" customHeight="1">
      <c r="A322" s="102"/>
      <c r="B322" s="20"/>
      <c r="D322" s="48"/>
      <c r="E322" s="93"/>
      <c r="F322" s="93"/>
      <c r="G322" s="25"/>
      <c r="H322" s="35"/>
      <c r="I322" s="209"/>
    </row>
    <row r="323" spans="1:9" ht="17.399999999999999" customHeight="1">
      <c r="A323" s="102"/>
      <c r="B323" s="20"/>
      <c r="D323" s="48"/>
      <c r="E323" s="93"/>
      <c r="F323" s="93"/>
      <c r="G323" s="25"/>
      <c r="H323" s="35"/>
      <c r="I323" s="209"/>
    </row>
    <row r="324" spans="1:9" ht="17.399999999999999" customHeight="1">
      <c r="A324" s="102"/>
      <c r="B324" s="20"/>
      <c r="D324" s="48"/>
      <c r="E324" s="93"/>
      <c r="F324" s="93"/>
      <c r="G324" s="25"/>
      <c r="H324" s="35"/>
      <c r="I324" s="209"/>
    </row>
    <row r="325" spans="1:9" ht="17.399999999999999" customHeight="1">
      <c r="A325" s="102"/>
      <c r="B325" s="20"/>
      <c r="D325" s="48"/>
      <c r="E325" s="93"/>
      <c r="F325" s="93"/>
      <c r="G325" s="25"/>
      <c r="H325" s="35"/>
      <c r="I325" s="209"/>
    </row>
    <row r="326" spans="1:9" ht="17.399999999999999" customHeight="1">
      <c r="A326" s="102"/>
      <c r="B326" s="20"/>
      <c r="D326" s="48"/>
      <c r="E326" s="93"/>
      <c r="F326" s="93"/>
      <c r="G326" s="25"/>
      <c r="H326" s="35"/>
      <c r="I326" s="209"/>
    </row>
    <row r="327" spans="1:9" ht="17.399999999999999" customHeight="1">
      <c r="A327" s="102"/>
      <c r="B327" s="20"/>
      <c r="D327" s="48"/>
      <c r="E327" s="93"/>
      <c r="F327" s="93"/>
      <c r="G327" s="25"/>
      <c r="H327" s="35"/>
      <c r="I327" s="209"/>
    </row>
    <row r="328" spans="1:9" ht="17.399999999999999" customHeight="1">
      <c r="A328" s="102"/>
      <c r="B328" s="20"/>
      <c r="D328" s="48"/>
      <c r="E328" s="93"/>
      <c r="F328" s="93"/>
      <c r="G328" s="25"/>
      <c r="H328" s="35"/>
      <c r="I328" s="209"/>
    </row>
    <row r="329" spans="1:9" ht="17.399999999999999" customHeight="1">
      <c r="A329" s="102"/>
      <c r="B329" s="20"/>
      <c r="D329" s="48"/>
      <c r="E329" s="93"/>
      <c r="F329" s="93"/>
      <c r="G329" s="25"/>
      <c r="H329" s="35"/>
      <c r="I329" s="209"/>
    </row>
    <row r="330" spans="1:9" ht="17.399999999999999" customHeight="1">
      <c r="A330" s="102"/>
      <c r="B330" s="20"/>
      <c r="D330" s="48"/>
      <c r="E330" s="93"/>
      <c r="F330" s="93"/>
      <c r="G330" s="25"/>
      <c r="H330" s="35"/>
      <c r="I330" s="209"/>
    </row>
    <row r="331" spans="1:9" ht="17.399999999999999" customHeight="1">
      <c r="A331" s="102"/>
      <c r="B331" s="20"/>
      <c r="D331" s="48"/>
      <c r="E331" s="93"/>
      <c r="F331" s="93"/>
      <c r="G331" s="25"/>
      <c r="H331" s="35"/>
      <c r="I331" s="209"/>
    </row>
    <row r="332" spans="1:9" ht="17.399999999999999" customHeight="1">
      <c r="A332" s="102"/>
      <c r="B332" s="20"/>
      <c r="D332" s="48"/>
      <c r="E332" s="93"/>
      <c r="F332" s="93"/>
      <c r="G332" s="25"/>
      <c r="H332" s="35"/>
      <c r="I332" s="209"/>
    </row>
    <row r="333" spans="1:9" ht="17.399999999999999" customHeight="1">
      <c r="A333" s="102"/>
      <c r="B333" s="20"/>
      <c r="D333" s="48"/>
      <c r="E333" s="93"/>
      <c r="F333" s="93"/>
      <c r="G333" s="25"/>
      <c r="H333" s="35"/>
      <c r="I333" s="209"/>
    </row>
    <row r="334" spans="1:9" ht="17.399999999999999" customHeight="1">
      <c r="A334" s="102"/>
      <c r="B334" s="20"/>
      <c r="D334" s="48"/>
      <c r="E334" s="93"/>
      <c r="F334" s="93"/>
      <c r="G334" s="25"/>
      <c r="H334" s="35"/>
      <c r="I334" s="209"/>
    </row>
    <row r="335" spans="1:9" ht="17.399999999999999" customHeight="1">
      <c r="A335" s="102"/>
      <c r="B335" s="20"/>
      <c r="D335" s="48"/>
      <c r="E335" s="93"/>
      <c r="F335" s="93"/>
      <c r="G335" s="25"/>
      <c r="H335" s="35"/>
      <c r="I335" s="209"/>
    </row>
    <row r="336" spans="1:9" ht="17.399999999999999" customHeight="1">
      <c r="A336" s="102"/>
      <c r="B336" s="20"/>
      <c r="D336" s="48"/>
      <c r="E336" s="93"/>
      <c r="F336" s="93"/>
      <c r="G336" s="25"/>
      <c r="H336" s="35"/>
      <c r="I336" s="209"/>
    </row>
    <row r="337" spans="1:9" ht="17.399999999999999" customHeight="1">
      <c r="A337" s="102"/>
      <c r="B337" s="20"/>
      <c r="D337" s="48"/>
      <c r="E337" s="93"/>
      <c r="F337" s="93"/>
      <c r="G337" s="25"/>
      <c r="H337" s="35"/>
      <c r="I337" s="209"/>
    </row>
    <row r="338" spans="1:9" ht="15" customHeight="1">
      <c r="A338" s="102"/>
      <c r="B338" s="20"/>
      <c r="D338" s="48"/>
      <c r="E338" s="93"/>
      <c r="F338" s="93"/>
      <c r="G338" s="25"/>
      <c r="H338" s="35"/>
      <c r="I338" s="209"/>
    </row>
    <row r="339" spans="1:9" ht="17.399999999999999" customHeight="1">
      <c r="A339" s="102"/>
      <c r="B339" s="20"/>
      <c r="D339" s="48"/>
      <c r="E339" s="93"/>
      <c r="F339" s="93"/>
      <c r="G339" s="25"/>
      <c r="H339" s="35"/>
      <c r="I339" s="209"/>
    </row>
    <row r="340" spans="1:9" ht="17.399999999999999" hidden="1" customHeight="1">
      <c r="A340" s="102"/>
      <c r="B340" s="20"/>
      <c r="D340" s="48"/>
      <c r="E340" s="93"/>
      <c r="F340" s="93"/>
      <c r="G340" s="25"/>
      <c r="H340" s="35"/>
      <c r="I340" s="209"/>
    </row>
    <row r="341" spans="1:9" ht="17.399999999999999" customHeight="1">
      <c r="A341" s="102"/>
      <c r="B341" s="20"/>
      <c r="D341" s="48"/>
      <c r="E341" s="93"/>
      <c r="F341" s="93"/>
      <c r="G341" s="25"/>
      <c r="H341" s="35"/>
      <c r="I341" s="209"/>
    </row>
    <row r="342" spans="1:9" ht="17.399999999999999" customHeight="1">
      <c r="A342" s="102"/>
      <c r="B342" s="20"/>
      <c r="D342" s="48"/>
      <c r="E342" s="93"/>
      <c r="F342" s="93"/>
      <c r="G342" s="25"/>
      <c r="H342" s="35"/>
      <c r="I342" s="209"/>
    </row>
    <row r="343" spans="1:9" ht="17.399999999999999" customHeight="1">
      <c r="A343" s="103"/>
      <c r="B343" s="32"/>
      <c r="C343" s="182" t="s">
        <v>147</v>
      </c>
      <c r="D343" s="99"/>
      <c r="E343" s="100">
        <f>E40+E95+E122+E160+E180+E229+E263+E308+E318+E170</f>
        <v>2612528064</v>
      </c>
      <c r="F343" s="100">
        <f>F40+F95+F122+F160+F180+F229+F263+F308+F318+F170</f>
        <v>3158315000</v>
      </c>
      <c r="G343" s="104">
        <f>E343-F343</f>
        <v>-545786936</v>
      </c>
      <c r="H343" s="36">
        <f>ROUND(G343/F343,4)*100</f>
        <v>-17.28</v>
      </c>
      <c r="I343" s="209"/>
    </row>
    <row r="344" spans="1:9" ht="17.399999999999999" customHeight="1">
      <c r="A344" s="102" t="s">
        <v>318</v>
      </c>
      <c r="F344" s="209"/>
      <c r="H344" s="48"/>
      <c r="I344" s="209"/>
    </row>
    <row r="345" spans="1:9" ht="17.399999999999999" customHeight="1">
      <c r="A345" s="102"/>
      <c r="F345" s="209"/>
      <c r="H345" s="48"/>
      <c r="I345" s="209"/>
    </row>
    <row r="346" spans="1:9" ht="17.399999999999999" customHeight="1">
      <c r="A346" s="102"/>
      <c r="F346" s="209"/>
      <c r="H346" s="48"/>
      <c r="I346" s="209"/>
    </row>
    <row r="347" spans="1:9" ht="17.399999999999999" customHeight="1">
      <c r="A347" s="102"/>
      <c r="F347" s="209"/>
      <c r="H347" s="48"/>
      <c r="I347" s="209"/>
    </row>
    <row r="348" spans="1:9" ht="17.399999999999999" customHeight="1">
      <c r="A348" s="102"/>
      <c r="F348" s="209"/>
      <c r="H348" s="48"/>
      <c r="I348" s="209"/>
    </row>
    <row r="349" spans="1:9" ht="17.399999999999999" customHeight="1">
      <c r="A349" s="102"/>
      <c r="F349" s="209"/>
      <c r="H349" s="48"/>
      <c r="I349" s="209"/>
    </row>
    <row r="350" spans="1:9" ht="17.399999999999999" customHeight="1">
      <c r="A350" s="102"/>
      <c r="F350" s="209"/>
      <c r="H350" s="48"/>
      <c r="I350" s="209"/>
    </row>
    <row r="351" spans="1:9" ht="17.399999999999999" customHeight="1">
      <c r="A351" s="102"/>
      <c r="F351" s="209"/>
      <c r="H351" s="48"/>
      <c r="I351" s="209"/>
    </row>
    <row r="352" spans="1:9" ht="17.399999999999999" customHeight="1">
      <c r="A352" s="102"/>
      <c r="F352" s="209"/>
      <c r="H352" s="48"/>
      <c r="I352" s="209"/>
    </row>
    <row r="353" spans="1:9" ht="17.399999999999999" customHeight="1">
      <c r="A353" s="102"/>
      <c r="F353" s="209"/>
      <c r="H353" s="48"/>
      <c r="I353" s="209"/>
    </row>
    <row r="354" spans="1:9" ht="17.399999999999999" customHeight="1">
      <c r="A354" s="102"/>
      <c r="F354" s="209"/>
      <c r="H354" s="48"/>
      <c r="I354" s="209"/>
    </row>
    <row r="355" spans="1:9" ht="17.399999999999999" customHeight="1">
      <c r="A355" s="102"/>
      <c r="F355" s="209"/>
      <c r="H355" s="48"/>
      <c r="I355" s="209"/>
    </row>
    <row r="356" spans="1:9" ht="17.399999999999999" customHeight="1">
      <c r="A356" s="102"/>
      <c r="F356" s="209"/>
      <c r="H356" s="48"/>
      <c r="I356" s="209"/>
    </row>
    <row r="357" spans="1:9" ht="17.399999999999999" customHeight="1">
      <c r="A357" s="102"/>
      <c r="F357" s="209"/>
      <c r="H357" s="48"/>
      <c r="I357" s="209"/>
    </row>
    <row r="358" spans="1:9" ht="17.399999999999999" customHeight="1">
      <c r="A358" s="102"/>
      <c r="F358" s="209"/>
      <c r="H358" s="48"/>
      <c r="I358" s="209"/>
    </row>
    <row r="359" spans="1:9" ht="17.399999999999999" customHeight="1">
      <c r="A359" s="102"/>
      <c r="F359" s="209"/>
      <c r="H359" s="48"/>
      <c r="I359" s="209"/>
    </row>
    <row r="360" spans="1:9" ht="17.399999999999999" customHeight="1">
      <c r="A360" s="102"/>
      <c r="F360" s="209"/>
      <c r="H360" s="48"/>
      <c r="I360" s="209"/>
    </row>
    <row r="361" spans="1:9" ht="17.399999999999999" customHeight="1">
      <c r="A361" s="102"/>
      <c r="F361" s="209"/>
      <c r="H361" s="48"/>
      <c r="I361" s="209"/>
    </row>
    <row r="362" spans="1:9" ht="17.399999999999999" customHeight="1">
      <c r="A362" s="102"/>
      <c r="F362" s="209"/>
      <c r="H362" s="48"/>
      <c r="I362" s="209"/>
    </row>
    <row r="363" spans="1:9" ht="17.399999999999999" customHeight="1">
      <c r="A363" s="102"/>
      <c r="F363" s="209"/>
      <c r="H363" s="48"/>
      <c r="I363" s="209"/>
    </row>
    <row r="364" spans="1:9" ht="17.399999999999999" customHeight="1">
      <c r="A364" s="102"/>
      <c r="F364" s="209"/>
      <c r="H364" s="48"/>
      <c r="I364" s="209"/>
    </row>
    <row r="365" spans="1:9" ht="17.399999999999999" customHeight="1">
      <c r="A365" s="102"/>
      <c r="F365" s="209"/>
      <c r="H365" s="48"/>
      <c r="I365" s="209"/>
    </row>
    <row r="366" spans="1:9" ht="17.399999999999999" customHeight="1">
      <c r="A366" s="102"/>
      <c r="F366" s="209"/>
      <c r="H366" s="48"/>
      <c r="I366" s="209"/>
    </row>
    <row r="367" spans="1:9" ht="17.399999999999999" customHeight="1">
      <c r="A367" s="102"/>
      <c r="F367" s="209"/>
      <c r="H367" s="48"/>
      <c r="I367" s="209"/>
    </row>
    <row r="368" spans="1:9" ht="17.399999999999999" customHeight="1">
      <c r="A368" s="102"/>
      <c r="F368" s="209"/>
      <c r="H368" s="48"/>
      <c r="I368" s="209"/>
    </row>
    <row r="369" spans="1:9" ht="17.399999999999999" customHeight="1">
      <c r="A369" s="102"/>
      <c r="F369" s="209"/>
      <c r="H369" s="48"/>
      <c r="I369" s="209"/>
    </row>
    <row r="370" spans="1:9" ht="17.399999999999999" customHeight="1">
      <c r="A370" s="102"/>
      <c r="F370" s="209"/>
      <c r="H370" s="48"/>
      <c r="I370" s="209"/>
    </row>
    <row r="371" spans="1:9" ht="17.399999999999999" customHeight="1">
      <c r="A371" s="102"/>
      <c r="F371" s="209"/>
      <c r="H371" s="48"/>
      <c r="I371" s="209"/>
    </row>
    <row r="372" spans="1:9" ht="17.399999999999999" customHeight="1">
      <c r="A372" s="267"/>
      <c r="B372" s="45"/>
      <c r="C372" s="45"/>
      <c r="D372" s="45"/>
      <c r="E372" s="268"/>
      <c r="F372" s="269"/>
      <c r="G372" s="45"/>
      <c r="H372" s="99"/>
      <c r="I372" s="209"/>
    </row>
    <row r="373" spans="1:9" ht="17.399999999999999" customHeight="1">
      <c r="I373" s="93"/>
    </row>
    <row r="374" spans="1:9" ht="17.399999999999999" customHeight="1">
      <c r="I374" s="93"/>
    </row>
    <row r="375" spans="1:9" ht="17.399999999999999" customHeight="1">
      <c r="I375" s="93"/>
    </row>
    <row r="376" spans="1:9" ht="17.399999999999999" customHeight="1">
      <c r="I376" s="93"/>
    </row>
    <row r="377" spans="1:9" ht="17.399999999999999" customHeight="1">
      <c r="I377" s="93"/>
    </row>
    <row r="378" spans="1:9" ht="17.399999999999999" customHeight="1">
      <c r="I378" s="93"/>
    </row>
    <row r="379" spans="1:9" ht="17.399999999999999" customHeight="1">
      <c r="I379" s="93"/>
    </row>
    <row r="380" spans="1:9" ht="17.399999999999999" customHeight="1">
      <c r="I380" s="93"/>
    </row>
    <row r="381" spans="1:9" ht="17.399999999999999" customHeight="1">
      <c r="I381" s="93"/>
    </row>
    <row r="382" spans="1:9" ht="17.399999999999999" customHeight="1">
      <c r="I382" s="93"/>
    </row>
    <row r="383" spans="1:9" ht="17.399999999999999" customHeight="1">
      <c r="I383" s="93"/>
    </row>
    <row r="384" spans="1:9" ht="17.399999999999999" customHeight="1">
      <c r="I384" s="93"/>
    </row>
    <row r="385" spans="9:9" ht="17.399999999999999" customHeight="1">
      <c r="I385" s="93"/>
    </row>
    <row r="386" spans="9:9" ht="17.399999999999999" customHeight="1">
      <c r="I386" s="93"/>
    </row>
    <row r="387" spans="9:9" ht="17.399999999999999" customHeight="1">
      <c r="I387" s="93"/>
    </row>
    <row r="388" spans="9:9" ht="17.399999999999999" customHeight="1">
      <c r="I388" s="93"/>
    </row>
    <row r="389" spans="9:9" ht="17.399999999999999" customHeight="1">
      <c r="I389" s="93"/>
    </row>
    <row r="390" spans="9:9" ht="17.399999999999999" customHeight="1">
      <c r="I390" s="93"/>
    </row>
    <row r="391" spans="9:9" ht="17.399999999999999" customHeight="1">
      <c r="I391" s="93"/>
    </row>
    <row r="392" spans="9:9" ht="17.399999999999999" customHeight="1">
      <c r="I392" s="93"/>
    </row>
  </sheetData>
  <mergeCells count="10">
    <mergeCell ref="A6:B6"/>
    <mergeCell ref="C6:D7"/>
    <mergeCell ref="E6:E7"/>
    <mergeCell ref="F6:F7"/>
    <mergeCell ref="G6:H6"/>
    <mergeCell ref="A2:H2"/>
    <mergeCell ref="A3:H3"/>
    <mergeCell ref="A4:H4"/>
    <mergeCell ref="E5:F5"/>
    <mergeCell ref="G5:H5"/>
  </mergeCells>
  <phoneticPr fontId="2" type="noConversion"/>
  <printOptions horizontalCentered="1"/>
  <pageMargins left="0.31496062992125984" right="0.31496062992125984" top="0.39370078740157483" bottom="0.51181102362204722" header="0.51181102362204722" footer="0.31496062992125984"/>
  <pageSetup paperSize="9" scale="71" fitToHeight="0" orientation="portrait" r:id="rId1"/>
  <headerFooter alignWithMargins="0"/>
  <rowBreaks count="6" manualBreakCount="6">
    <brk id="65" max="7" man="1"/>
    <brk id="123" max="7" man="1"/>
    <brk id="181" max="7" man="1"/>
    <brk id="230" max="7" man="1"/>
    <brk id="291" max="7" man="1"/>
    <brk id="344" max="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123"/>
  <sheetViews>
    <sheetView showZeros="0" tabSelected="1" view="pageBreakPreview" zoomScale="80" zoomScaleNormal="107" zoomScaleSheetLayoutView="80" workbookViewId="0">
      <pane xSplit="1" ySplit="7" topLeftCell="B33" activePane="bottomRight" state="frozen"/>
      <selection activeCell="J15" sqref="J15"/>
      <selection pane="topRight" activeCell="J15" sqref="J15"/>
      <selection pane="bottomLeft" activeCell="J15" sqref="J15"/>
      <selection pane="bottomRight" activeCell="E38" sqref="E38"/>
    </sheetView>
  </sheetViews>
  <sheetFormatPr defaultColWidth="8.69921875" defaultRowHeight="16.95" customHeight="1"/>
  <cols>
    <col min="1" max="1" width="9.5" style="22" hidden="1" customWidth="1"/>
    <col min="2" max="2" width="14.59765625" style="6" customWidth="1"/>
    <col min="3" max="3" width="14.19921875" style="6" customWidth="1"/>
    <col min="4" max="4" width="2.69921875" style="6" customWidth="1"/>
    <col min="5" max="5" width="44.19921875" style="6" customWidth="1"/>
    <col min="6" max="7" width="14.59765625" style="6" customWidth="1"/>
    <col min="8" max="8" width="14.19921875" style="6" customWidth="1"/>
    <col min="9" max="9" width="13.19921875" style="74" customWidth="1"/>
    <col min="10" max="10" width="17.19921875" style="6" bestFit="1" customWidth="1"/>
    <col min="11" max="11" width="8.69921875" style="6" bestFit="1" customWidth="1"/>
    <col min="12" max="13" width="8.69921875" style="6"/>
    <col min="14" max="14" width="10.3984375" style="6" bestFit="1" customWidth="1"/>
    <col min="15" max="16384" width="8.69921875" style="6"/>
  </cols>
  <sheetData>
    <row r="1" spans="1:10" ht="16.95" customHeight="1">
      <c r="G1" s="30"/>
      <c r="I1" s="280"/>
    </row>
    <row r="2" spans="1:10" ht="16.95" customHeight="1">
      <c r="B2" s="354" t="s">
        <v>1</v>
      </c>
      <c r="C2" s="354"/>
      <c r="D2" s="354"/>
      <c r="E2" s="354"/>
      <c r="F2" s="354"/>
      <c r="G2" s="354"/>
      <c r="H2" s="354"/>
      <c r="I2" s="354"/>
    </row>
    <row r="3" spans="1:10" s="4" customFormat="1" ht="16.95" customHeight="1">
      <c r="A3" s="69"/>
      <c r="B3" s="355" t="s">
        <v>154</v>
      </c>
      <c r="C3" s="356"/>
      <c r="D3" s="356"/>
      <c r="E3" s="356"/>
      <c r="F3" s="356"/>
      <c r="G3" s="356"/>
      <c r="H3" s="356"/>
      <c r="I3" s="356"/>
    </row>
    <row r="4" spans="1:10" s="4" customFormat="1" ht="16.95" customHeight="1">
      <c r="A4" s="357" t="s">
        <v>205</v>
      </c>
      <c r="B4" s="326"/>
      <c r="C4" s="326"/>
      <c r="D4" s="326"/>
      <c r="E4" s="326"/>
      <c r="F4" s="326"/>
      <c r="G4" s="326"/>
      <c r="H4" s="326"/>
      <c r="I4" s="326"/>
    </row>
    <row r="5" spans="1:10" s="4" customFormat="1" ht="16.95" customHeight="1">
      <c r="A5" s="46" t="s">
        <v>10</v>
      </c>
      <c r="B5" s="71"/>
      <c r="H5" s="358" t="s">
        <v>78</v>
      </c>
      <c r="I5" s="358"/>
    </row>
    <row r="6" spans="1:10" s="4" customFormat="1" ht="16.95" customHeight="1">
      <c r="A6" s="328" t="s">
        <v>48</v>
      </c>
      <c r="B6" s="330" t="s">
        <v>14</v>
      </c>
      <c r="C6" s="331"/>
      <c r="D6" s="332" t="s">
        <v>15</v>
      </c>
      <c r="E6" s="333"/>
      <c r="F6" s="351" t="s">
        <v>16</v>
      </c>
      <c r="G6" s="351" t="s">
        <v>17</v>
      </c>
      <c r="H6" s="359" t="s">
        <v>35</v>
      </c>
      <c r="I6" s="360"/>
    </row>
    <row r="7" spans="1:10" s="4" customFormat="1" ht="16.95" customHeight="1">
      <c r="A7" s="329"/>
      <c r="B7" s="1" t="s">
        <v>18</v>
      </c>
      <c r="C7" s="1" t="s">
        <v>19</v>
      </c>
      <c r="D7" s="334"/>
      <c r="E7" s="335"/>
      <c r="F7" s="337"/>
      <c r="G7" s="337"/>
      <c r="H7" s="129" t="s">
        <v>84</v>
      </c>
      <c r="I7" s="118" t="s">
        <v>85</v>
      </c>
    </row>
    <row r="8" spans="1:10" s="4" customFormat="1" ht="17.399999999999999" customHeight="1">
      <c r="A8" s="13" t="s">
        <v>3</v>
      </c>
      <c r="B8" s="39" t="s">
        <v>9</v>
      </c>
      <c r="C8" s="70"/>
      <c r="D8" s="37"/>
      <c r="E8" s="38"/>
      <c r="F8" s="76"/>
      <c r="G8" s="72"/>
      <c r="H8" s="2"/>
      <c r="I8" s="51"/>
      <c r="J8" s="26"/>
    </row>
    <row r="9" spans="1:10" s="4" customFormat="1" ht="17.399999999999999" customHeight="1">
      <c r="A9" s="13"/>
      <c r="B9" s="361" t="s">
        <v>86</v>
      </c>
      <c r="C9" s="23" t="s">
        <v>49</v>
      </c>
      <c r="D9" s="106" t="s">
        <v>8</v>
      </c>
      <c r="E9" s="62" t="s">
        <v>50</v>
      </c>
      <c r="F9" s="10">
        <v>14209371</v>
      </c>
      <c r="G9" s="10">
        <v>18000000</v>
      </c>
      <c r="H9" s="79">
        <f>F9-G9</f>
        <v>-3790629</v>
      </c>
      <c r="I9" s="35">
        <f>ROUND(H9/G9,4)*100</f>
        <v>-21.060000000000002</v>
      </c>
      <c r="J9" s="26"/>
    </row>
    <row r="10" spans="1:10" s="4" customFormat="1" ht="17.399999999999999" customHeight="1">
      <c r="A10" s="13" t="s">
        <v>3</v>
      </c>
      <c r="B10" s="14"/>
      <c r="C10" s="27"/>
      <c r="D10" s="106"/>
      <c r="E10" s="62" t="s">
        <v>51</v>
      </c>
      <c r="F10" s="10"/>
      <c r="G10" s="10"/>
      <c r="H10" s="5"/>
      <c r="I10" s="35"/>
      <c r="J10" s="26"/>
    </row>
    <row r="11" spans="1:10" s="4" customFormat="1" ht="17.399999999999999" customHeight="1">
      <c r="A11" s="13"/>
      <c r="B11" s="14"/>
      <c r="C11" s="23"/>
      <c r="D11" s="106" t="s">
        <v>8</v>
      </c>
      <c r="E11" s="252" t="s">
        <v>334</v>
      </c>
      <c r="F11" s="10">
        <v>8980545</v>
      </c>
      <c r="G11" s="10">
        <v>40000000</v>
      </c>
      <c r="H11" s="79">
        <f>F11-G11</f>
        <v>-31019455</v>
      </c>
      <c r="I11" s="35">
        <f>ROUND(H11/G11,4)*100</f>
        <v>-77.55</v>
      </c>
      <c r="J11" s="26"/>
    </row>
    <row r="12" spans="1:10" s="4" customFormat="1" ht="17.399999999999999" customHeight="1">
      <c r="A12" s="13"/>
      <c r="B12" s="14"/>
      <c r="C12" s="23"/>
      <c r="D12" s="15" t="s">
        <v>12</v>
      </c>
      <c r="E12" s="4" t="s">
        <v>59</v>
      </c>
      <c r="F12" s="40">
        <v>0</v>
      </c>
      <c r="G12" s="10">
        <v>5800000</v>
      </c>
      <c r="H12" s="79">
        <f>F12-G12</f>
        <v>-5800000</v>
      </c>
      <c r="I12" s="35">
        <f>ROUND(H12/G12,4)*100</f>
        <v>-100</v>
      </c>
    </row>
    <row r="13" spans="1:10" s="4" customFormat="1" ht="17.399999999999999" customHeight="1">
      <c r="A13" s="13"/>
      <c r="B13" s="14"/>
      <c r="C13" s="23"/>
      <c r="D13" s="73"/>
      <c r="E13" s="131"/>
      <c r="F13" s="10"/>
      <c r="G13" s="10"/>
      <c r="H13" s="114"/>
      <c r="I13" s="35"/>
      <c r="J13" s="26"/>
    </row>
    <row r="14" spans="1:10" s="4" customFormat="1" ht="17.399999999999999" customHeight="1">
      <c r="A14" s="13"/>
      <c r="B14" s="14"/>
      <c r="C14" s="2"/>
      <c r="D14" s="14" t="s">
        <v>7</v>
      </c>
      <c r="F14" s="10">
        <f>SUM(F9:F12)</f>
        <v>23189916</v>
      </c>
      <c r="G14" s="10">
        <f>SUM(G9:G12)</f>
        <v>63800000</v>
      </c>
      <c r="H14" s="79">
        <f>F14-G14</f>
        <v>-40610084</v>
      </c>
      <c r="I14" s="35">
        <f>ROUND(H14/G14,4)*100</f>
        <v>-63.65</v>
      </c>
    </row>
    <row r="15" spans="1:10" s="4" customFormat="1" ht="17.399999999999999" customHeight="1">
      <c r="A15" s="13" t="s">
        <v>4</v>
      </c>
      <c r="B15" s="14"/>
      <c r="C15" s="2"/>
      <c r="D15" s="14"/>
      <c r="F15" s="10"/>
      <c r="G15" s="10"/>
      <c r="H15" s="5">
        <f>F15-G15</f>
        <v>0</v>
      </c>
      <c r="I15" s="35"/>
      <c r="J15" s="26"/>
    </row>
    <row r="16" spans="1:10" s="4" customFormat="1" ht="17.399999999999999" customHeight="1">
      <c r="A16" s="13"/>
      <c r="B16" s="14"/>
      <c r="C16" s="23" t="s">
        <v>60</v>
      </c>
      <c r="D16" s="15" t="s">
        <v>12</v>
      </c>
      <c r="E16" s="11" t="s">
        <v>149</v>
      </c>
      <c r="F16" s="40">
        <v>0</v>
      </c>
      <c r="G16" s="78">
        <v>10000000</v>
      </c>
      <c r="H16" s="79">
        <f>F16-G16</f>
        <v>-10000000</v>
      </c>
      <c r="I16" s="35">
        <f>ROUND(H16/G16,4)*100</f>
        <v>-100</v>
      </c>
      <c r="J16" s="26"/>
    </row>
    <row r="17" spans="1:13" s="4" customFormat="1" ht="17.399999999999999" customHeight="1">
      <c r="A17" s="13" t="s">
        <v>4</v>
      </c>
      <c r="B17" s="14"/>
      <c r="C17" s="27"/>
      <c r="D17" s="15"/>
      <c r="E17" s="4" t="s">
        <v>61</v>
      </c>
      <c r="F17" s="10"/>
      <c r="G17" s="10"/>
      <c r="H17" s="79">
        <f>F17-G17</f>
        <v>0</v>
      </c>
      <c r="I17" s="35"/>
      <c r="J17" s="26"/>
    </row>
    <row r="18" spans="1:13" s="4" customFormat="1" ht="17.399999999999999" customHeight="1">
      <c r="A18" s="13"/>
      <c r="B18" s="14"/>
      <c r="C18" s="2"/>
      <c r="D18" s="15" t="s">
        <v>8</v>
      </c>
      <c r="E18" s="4" t="s">
        <v>65</v>
      </c>
      <c r="F18" s="180">
        <v>0</v>
      </c>
      <c r="G18" s="78">
        <v>1000000</v>
      </c>
      <c r="H18" s="79">
        <f>F18-G18</f>
        <v>-1000000</v>
      </c>
      <c r="I18" s="35">
        <f>ROUND(H18/G18,4)*100</f>
        <v>-100</v>
      </c>
      <c r="J18" s="26"/>
    </row>
    <row r="19" spans="1:13" s="4" customFormat="1" ht="17.399999999999999" customHeight="1">
      <c r="A19" s="13"/>
      <c r="B19" s="14"/>
      <c r="C19" s="2"/>
      <c r="D19" s="15"/>
      <c r="E19" s="131"/>
      <c r="F19" s="75"/>
      <c r="G19" s="78"/>
      <c r="H19" s="79"/>
      <c r="I19" s="35"/>
      <c r="J19" s="26"/>
    </row>
    <row r="20" spans="1:13" s="4" customFormat="1" ht="17.399999999999999" customHeight="1">
      <c r="A20" s="13"/>
      <c r="B20" s="14"/>
      <c r="C20" s="2"/>
      <c r="D20" s="14" t="s">
        <v>7</v>
      </c>
      <c r="F20" s="68">
        <f>SUM(F16:F18)</f>
        <v>0</v>
      </c>
      <c r="G20" s="10">
        <f>SUM(G16:G18)</f>
        <v>11000000</v>
      </c>
      <c r="H20" s="79">
        <f>F20-G20</f>
        <v>-11000000</v>
      </c>
      <c r="I20" s="35">
        <f>ROUND(H20/G20,4)*100</f>
        <v>-100</v>
      </c>
      <c r="K20" s="115"/>
      <c r="L20" s="63"/>
      <c r="M20" s="65"/>
    </row>
    <row r="21" spans="1:13" s="4" customFormat="1" ht="17.399999999999999" customHeight="1">
      <c r="A21" s="13" t="s">
        <v>2</v>
      </c>
      <c r="B21" s="14"/>
      <c r="C21" s="2"/>
      <c r="D21" s="15"/>
      <c r="F21" s="10"/>
      <c r="G21" s="10"/>
      <c r="H21" s="79">
        <f>F21-G21</f>
        <v>0</v>
      </c>
      <c r="I21" s="35"/>
      <c r="J21" s="26"/>
      <c r="K21" s="115"/>
      <c r="L21" s="63"/>
      <c r="M21" s="65"/>
    </row>
    <row r="22" spans="1:13" s="4" customFormat="1" ht="17.399999999999999" customHeight="1">
      <c r="A22" s="13"/>
      <c r="B22" s="14"/>
      <c r="C22" s="23" t="s">
        <v>56</v>
      </c>
      <c r="D22" s="15" t="s">
        <v>8</v>
      </c>
      <c r="E22" s="11" t="s">
        <v>266</v>
      </c>
      <c r="F22" s="86">
        <v>0</v>
      </c>
      <c r="G22" s="10">
        <v>100000</v>
      </c>
      <c r="H22" s="79">
        <f>F22-G22</f>
        <v>-100000</v>
      </c>
      <c r="I22" s="35">
        <f>ROUND(H22/G22,4)*100</f>
        <v>-100</v>
      </c>
      <c r="J22" s="26"/>
      <c r="K22" s="115"/>
      <c r="L22" s="63"/>
      <c r="M22" s="65"/>
    </row>
    <row r="23" spans="1:13" s="4" customFormat="1" ht="17.399999999999999" customHeight="1">
      <c r="A23" s="13"/>
      <c r="B23" s="14"/>
      <c r="C23" s="23"/>
      <c r="D23" s="15"/>
      <c r="E23" s="4" t="s">
        <v>267</v>
      </c>
      <c r="F23" s="86"/>
      <c r="G23" s="10"/>
      <c r="H23" s="79"/>
      <c r="I23" s="35"/>
      <c r="J23" s="26"/>
      <c r="K23" s="115"/>
      <c r="L23" s="63"/>
      <c r="M23" s="65"/>
    </row>
    <row r="24" spans="1:13" s="4" customFormat="1" ht="17.399999999999999" customHeight="1">
      <c r="A24" s="13"/>
      <c r="B24" s="14"/>
      <c r="C24" s="2"/>
      <c r="D24" s="15" t="s">
        <v>8</v>
      </c>
      <c r="E24" s="161" t="s">
        <v>150</v>
      </c>
      <c r="F24" s="253">
        <v>329150</v>
      </c>
      <c r="G24" s="10">
        <v>307000</v>
      </c>
      <c r="H24" s="79">
        <f>F24-G24</f>
        <v>22150</v>
      </c>
      <c r="I24" s="35">
        <f>ROUND(H24/G24,4)*100</f>
        <v>7.21</v>
      </c>
      <c r="K24" s="115"/>
      <c r="L24" s="63"/>
      <c r="M24" s="64"/>
    </row>
    <row r="25" spans="1:13" s="4" customFormat="1" ht="17.399999999999999" customHeight="1">
      <c r="A25" s="13"/>
      <c r="B25" s="14"/>
      <c r="C25" s="2"/>
      <c r="D25" s="15"/>
      <c r="E25" s="161" t="s">
        <v>151</v>
      </c>
      <c r="F25" s="253"/>
      <c r="G25" s="10"/>
      <c r="H25" s="79"/>
      <c r="I25" s="35"/>
      <c r="K25" s="115"/>
      <c r="L25" s="63"/>
      <c r="M25" s="64"/>
    </row>
    <row r="26" spans="1:13" s="4" customFormat="1" ht="17.399999999999999" customHeight="1">
      <c r="A26" s="13"/>
      <c r="B26" s="14"/>
      <c r="C26" s="2"/>
      <c r="D26" s="15" t="s">
        <v>8</v>
      </c>
      <c r="E26" s="254" t="s">
        <v>268</v>
      </c>
      <c r="F26" s="253">
        <v>240000</v>
      </c>
      <c r="G26" s="10">
        <v>200000</v>
      </c>
      <c r="H26" s="79">
        <f>F26-G26</f>
        <v>40000</v>
      </c>
      <c r="I26" s="35">
        <f>ROUND(H26/G26,4)*100</f>
        <v>20</v>
      </c>
      <c r="K26" s="115"/>
      <c r="L26" s="63"/>
      <c r="M26" s="64"/>
    </row>
    <row r="27" spans="1:13" s="4" customFormat="1" ht="17.399999999999999" customHeight="1">
      <c r="A27" s="13"/>
      <c r="B27" s="14"/>
      <c r="C27" s="2"/>
      <c r="D27" s="15" t="s">
        <v>8</v>
      </c>
      <c r="E27" s="161" t="s">
        <v>152</v>
      </c>
      <c r="F27" s="86">
        <v>0</v>
      </c>
      <c r="G27" s="10">
        <v>3980000</v>
      </c>
      <c r="H27" s="79">
        <f>F27-G27</f>
        <v>-3980000</v>
      </c>
      <c r="I27" s="35">
        <f>ROUND(H27/G27,4)*100</f>
        <v>-100</v>
      </c>
      <c r="K27" s="115"/>
      <c r="L27" s="63"/>
      <c r="M27" s="64"/>
    </row>
    <row r="28" spans="1:13" s="4" customFormat="1" ht="17.399999999999999" customHeight="1">
      <c r="A28" s="13"/>
      <c r="B28" s="14"/>
      <c r="C28" s="2"/>
      <c r="D28" s="15" t="s">
        <v>12</v>
      </c>
      <c r="E28" s="4" t="s">
        <v>65</v>
      </c>
      <c r="F28" s="93">
        <v>0</v>
      </c>
      <c r="G28" s="10">
        <v>459000</v>
      </c>
      <c r="H28" s="79">
        <f>F28-G28</f>
        <v>-459000</v>
      </c>
      <c r="I28" s="35">
        <f>ROUND(H28/G28,4)*100</f>
        <v>-100</v>
      </c>
      <c r="K28" s="116"/>
      <c r="L28" s="63"/>
      <c r="M28" s="64"/>
    </row>
    <row r="29" spans="1:13" s="4" customFormat="1" ht="17.399999999999999" customHeight="1">
      <c r="A29" s="13"/>
      <c r="B29" s="14"/>
      <c r="C29" s="2"/>
      <c r="D29" s="15"/>
      <c r="E29" s="131"/>
      <c r="F29" s="75"/>
      <c r="G29" s="10"/>
      <c r="H29" s="79"/>
      <c r="I29" s="35"/>
      <c r="K29" s="116"/>
      <c r="L29" s="63"/>
      <c r="M29" s="64"/>
    </row>
    <row r="30" spans="1:13" s="4" customFormat="1" ht="17.399999999999999" customHeight="1">
      <c r="A30" s="13"/>
      <c r="B30" s="14"/>
      <c r="C30" s="2"/>
      <c r="D30" s="14" t="s">
        <v>7</v>
      </c>
      <c r="F30" s="68">
        <f>SUM(F22:F28)</f>
        <v>569150</v>
      </c>
      <c r="G30" s="10">
        <f>SUM(G22:G28)</f>
        <v>5046000</v>
      </c>
      <c r="H30" s="79">
        <f>F30-G30</f>
        <v>-4476850</v>
      </c>
      <c r="I30" s="35">
        <f>ROUND(H30/G30,4)*100</f>
        <v>-88.72</v>
      </c>
      <c r="K30" s="116"/>
      <c r="L30" s="63"/>
      <c r="M30" s="64"/>
    </row>
    <row r="31" spans="1:13" s="4" customFormat="1" ht="17.399999999999999" customHeight="1">
      <c r="A31" s="13"/>
      <c r="B31" s="14"/>
      <c r="C31" s="2"/>
      <c r="D31" s="14"/>
      <c r="F31" s="10"/>
      <c r="G31" s="10"/>
      <c r="H31" s="164"/>
      <c r="I31" s="35"/>
      <c r="K31" s="116"/>
      <c r="L31" s="63"/>
      <c r="M31" s="64"/>
    </row>
    <row r="32" spans="1:13" s="4" customFormat="1" ht="17.399999999999999" customHeight="1">
      <c r="A32" s="13"/>
      <c r="B32" s="14"/>
      <c r="C32" s="20" t="s">
        <v>29</v>
      </c>
      <c r="D32" s="15" t="s">
        <v>12</v>
      </c>
      <c r="E32" s="252" t="s">
        <v>269</v>
      </c>
      <c r="F32" s="68">
        <v>0</v>
      </c>
      <c r="G32" s="10">
        <v>157000</v>
      </c>
      <c r="H32" s="77">
        <f>F32-G32</f>
        <v>-157000</v>
      </c>
      <c r="I32" s="35">
        <f>IFERROR(ROUND(H32/G32,4)*100,0)</f>
        <v>-100</v>
      </c>
      <c r="K32" s="116"/>
      <c r="L32" s="63"/>
      <c r="M32" s="64"/>
    </row>
    <row r="33" spans="1:13" s="4" customFormat="1" ht="17.399999999999999" customHeight="1">
      <c r="A33" s="13"/>
      <c r="B33" s="14"/>
      <c r="C33" s="20" t="s">
        <v>30</v>
      </c>
      <c r="D33" s="15" t="s">
        <v>12</v>
      </c>
      <c r="E33" s="4" t="s">
        <v>65</v>
      </c>
      <c r="F33" s="68">
        <v>0</v>
      </c>
      <c r="G33" s="86">
        <v>16000</v>
      </c>
      <c r="H33" s="77">
        <f>F33-G33</f>
        <v>-16000</v>
      </c>
      <c r="I33" s="35">
        <f>IFERROR(ROUND(H33/G33,4)*100,0)</f>
        <v>-100</v>
      </c>
      <c r="K33" s="116"/>
      <c r="L33" s="63"/>
      <c r="M33" s="64"/>
    </row>
    <row r="34" spans="1:13" s="4" customFormat="1" ht="17.399999999999999" customHeight="1">
      <c r="A34" s="13"/>
      <c r="B34" s="14"/>
      <c r="C34" s="2"/>
      <c r="D34" s="14"/>
      <c r="E34" s="131"/>
      <c r="F34" s="68"/>
      <c r="G34" s="10"/>
      <c r="H34" s="164"/>
      <c r="I34" s="35"/>
      <c r="K34" s="116"/>
      <c r="L34" s="63"/>
      <c r="M34" s="64"/>
    </row>
    <row r="35" spans="1:13" s="4" customFormat="1" ht="17.399999999999999" customHeight="1">
      <c r="A35" s="13"/>
      <c r="B35" s="14"/>
      <c r="C35" s="2"/>
      <c r="D35" s="14" t="s">
        <v>7</v>
      </c>
      <c r="F35" s="68">
        <f>SUM(F32:F33)</f>
        <v>0</v>
      </c>
      <c r="G35" s="10">
        <f>SUM(G32:G33)</f>
        <v>173000</v>
      </c>
      <c r="H35" s="79">
        <f>F35-G35</f>
        <v>-173000</v>
      </c>
      <c r="I35" s="35">
        <f>ROUND(H35/G35,4)*100</f>
        <v>-100</v>
      </c>
      <c r="K35" s="116"/>
      <c r="L35" s="63"/>
      <c r="M35" s="64"/>
    </row>
    <row r="36" spans="1:13" s="4" customFormat="1" ht="17.399999999999999" customHeight="1">
      <c r="A36" s="13"/>
      <c r="B36" s="17"/>
      <c r="C36" s="23"/>
      <c r="D36" s="14"/>
      <c r="F36" s="72"/>
      <c r="G36" s="68"/>
      <c r="H36" s="79">
        <f t="shared" ref="H36:H45" si="0">F36-G36</f>
        <v>0</v>
      </c>
      <c r="I36" s="35"/>
      <c r="K36" s="6"/>
      <c r="L36" s="12"/>
      <c r="M36" s="67"/>
    </row>
    <row r="37" spans="1:13" s="4" customFormat="1" ht="17.399999999999999" customHeight="1">
      <c r="A37" s="13"/>
      <c r="B37" s="17"/>
      <c r="C37" s="9" t="s">
        <v>264</v>
      </c>
      <c r="D37" s="261" t="s">
        <v>287</v>
      </c>
      <c r="E37" s="4" t="s">
        <v>65</v>
      </c>
      <c r="F37" s="68">
        <v>985127</v>
      </c>
      <c r="G37" s="68">
        <v>0</v>
      </c>
      <c r="H37" s="79">
        <f>F37-G37</f>
        <v>985127</v>
      </c>
      <c r="I37" s="144">
        <f>IFERROR(ROUND(H37/G37,4)*100,0)</f>
        <v>0</v>
      </c>
      <c r="K37" s="6"/>
      <c r="L37" s="12"/>
      <c r="M37" s="67"/>
    </row>
    <row r="38" spans="1:13" s="4" customFormat="1" ht="17.399999999999999" customHeight="1">
      <c r="A38" s="13"/>
      <c r="B38" s="17"/>
      <c r="C38" s="9"/>
      <c r="D38" s="261"/>
      <c r="E38" s="286" t="s">
        <v>359</v>
      </c>
      <c r="F38" s="93"/>
      <c r="G38" s="68"/>
      <c r="H38" s="68"/>
      <c r="I38" s="144"/>
      <c r="K38" s="6"/>
      <c r="L38" s="12"/>
      <c r="M38" s="67"/>
    </row>
    <row r="39" spans="1:13" s="4" customFormat="1" ht="17.399999999999999" customHeight="1">
      <c r="A39" s="13"/>
      <c r="B39" s="17"/>
      <c r="C39" s="9"/>
      <c r="D39" s="261"/>
      <c r="E39" s="286" t="s">
        <v>336</v>
      </c>
      <c r="F39" s="93"/>
      <c r="G39" s="68"/>
      <c r="H39" s="68"/>
      <c r="I39" s="144"/>
      <c r="K39" s="6"/>
      <c r="L39" s="12"/>
      <c r="M39" s="67"/>
    </row>
    <row r="40" spans="1:13" s="4" customFormat="1" ht="17.399999999999999" customHeight="1">
      <c r="A40" s="13"/>
      <c r="B40" s="17"/>
      <c r="C40" s="23"/>
      <c r="D40" s="14"/>
      <c r="E40" s="286"/>
      <c r="F40" s="72"/>
      <c r="G40" s="68"/>
      <c r="H40" s="68"/>
      <c r="I40" s="35"/>
      <c r="K40" s="6"/>
      <c r="L40" s="12"/>
      <c r="M40" s="67"/>
    </row>
    <row r="41" spans="1:13" s="4" customFormat="1" ht="17.399999999999999" customHeight="1">
      <c r="A41" s="13"/>
      <c r="B41" s="17"/>
      <c r="C41" s="23"/>
      <c r="D41" s="14" t="s">
        <v>7</v>
      </c>
      <c r="F41" s="68">
        <f>SUM(F37:F39)</f>
        <v>985127</v>
      </c>
      <c r="G41" s="68">
        <f>SUM(G37:G39)</f>
        <v>0</v>
      </c>
      <c r="H41" s="68">
        <f>F41-G41</f>
        <v>985127</v>
      </c>
      <c r="I41" s="144">
        <f>IFERROR(ROUND(H41/G41,4)*100,0)</f>
        <v>0</v>
      </c>
      <c r="K41" s="6"/>
      <c r="L41" s="12"/>
      <c r="M41" s="67"/>
    </row>
    <row r="42" spans="1:13" s="4" customFormat="1" ht="17.399999999999999" customHeight="1">
      <c r="A42" s="13"/>
      <c r="B42" s="17"/>
      <c r="C42" s="23"/>
      <c r="D42" s="14"/>
      <c r="F42" s="72"/>
      <c r="G42" s="68"/>
      <c r="H42" s="79"/>
      <c r="I42" s="35"/>
      <c r="K42" s="6"/>
      <c r="L42" s="12"/>
      <c r="M42" s="67"/>
    </row>
    <row r="43" spans="1:13" s="4" customFormat="1" ht="17.399999999999999" customHeight="1">
      <c r="A43" s="13"/>
      <c r="B43" s="14"/>
      <c r="C43" s="23" t="s">
        <v>52</v>
      </c>
      <c r="D43" s="15" t="s">
        <v>12</v>
      </c>
      <c r="E43" s="64" t="s">
        <v>53</v>
      </c>
      <c r="F43" s="86">
        <v>211750</v>
      </c>
      <c r="G43" s="10">
        <v>200000</v>
      </c>
      <c r="H43" s="77">
        <f t="shared" si="0"/>
        <v>11750</v>
      </c>
      <c r="I43" s="35">
        <f>ROUND(H43/G43,4)*100</f>
        <v>5.88</v>
      </c>
      <c r="K43" s="6"/>
      <c r="L43" s="12"/>
      <c r="M43" s="67"/>
    </row>
    <row r="44" spans="1:13" s="4" customFormat="1" ht="17.399999999999999" customHeight="1">
      <c r="A44" s="13"/>
      <c r="B44" s="14"/>
      <c r="C44" s="23"/>
      <c r="D44" s="15" t="s">
        <v>12</v>
      </c>
      <c r="E44" s="64" t="s">
        <v>24</v>
      </c>
      <c r="F44" s="10">
        <v>250000</v>
      </c>
      <c r="G44" s="10">
        <v>250000</v>
      </c>
      <c r="H44" s="40">
        <f t="shared" si="0"/>
        <v>0</v>
      </c>
      <c r="I44" s="144">
        <f>IFERROR(ROUND(H44/G44,4)*100,0)</f>
        <v>0</v>
      </c>
      <c r="K44" s="6"/>
      <c r="L44" s="12"/>
      <c r="M44" s="67"/>
    </row>
    <row r="45" spans="1:13" s="4" customFormat="1" ht="17.399999999999999" customHeight="1">
      <c r="A45" s="13"/>
      <c r="B45" s="14"/>
      <c r="C45" s="23"/>
      <c r="D45" s="15" t="s">
        <v>12</v>
      </c>
      <c r="E45" s="160" t="s">
        <v>153</v>
      </c>
      <c r="F45" s="10">
        <f>1500000+40000</f>
        <v>1540000</v>
      </c>
      <c r="G45" s="10">
        <v>4250000</v>
      </c>
      <c r="H45" s="77">
        <f t="shared" si="0"/>
        <v>-2710000</v>
      </c>
      <c r="I45" s="35">
        <f>IFERROR(ROUND(H45/G45,4)*100,0)</f>
        <v>-63.759999999999991</v>
      </c>
      <c r="K45" s="6"/>
      <c r="L45" s="12"/>
      <c r="M45" s="67"/>
    </row>
    <row r="46" spans="1:13" s="4" customFormat="1" ht="17.399999999999999" customHeight="1">
      <c r="A46" s="13"/>
      <c r="B46" s="14"/>
      <c r="C46" s="23"/>
      <c r="D46" s="15" t="s">
        <v>12</v>
      </c>
      <c r="E46" s="110" t="s">
        <v>152</v>
      </c>
      <c r="F46" s="10">
        <v>3784571</v>
      </c>
      <c r="G46" s="68">
        <v>0</v>
      </c>
      <c r="H46" s="77">
        <f>F46-G46</f>
        <v>3784571</v>
      </c>
      <c r="I46" s="144">
        <f>IFERROR(ROUND(H46/G46,4)*100,0)</f>
        <v>0</v>
      </c>
      <c r="K46" s="6"/>
      <c r="M46" s="67"/>
    </row>
    <row r="47" spans="1:13" s="4" customFormat="1" ht="17.399999999999999" customHeight="1">
      <c r="A47" s="13"/>
      <c r="B47" s="14"/>
      <c r="C47" s="23"/>
      <c r="D47" s="15" t="s">
        <v>12</v>
      </c>
      <c r="E47" s="254" t="s">
        <v>268</v>
      </c>
      <c r="F47" s="77">
        <v>-30000</v>
      </c>
      <c r="G47" s="68">
        <v>0</v>
      </c>
      <c r="H47" s="77">
        <f t="shared" ref="H47" si="1">F47-G47</f>
        <v>-30000</v>
      </c>
      <c r="I47" s="144">
        <f>IFERROR(ROUND(H47/G47,4)*100,0)</f>
        <v>0</v>
      </c>
      <c r="K47" s="6"/>
      <c r="M47" s="67"/>
    </row>
    <row r="48" spans="1:13" s="4" customFormat="1" ht="17.399999999999999" customHeight="1">
      <c r="A48" s="13"/>
      <c r="B48" s="14"/>
      <c r="C48" s="23"/>
      <c r="D48" s="15" t="s">
        <v>12</v>
      </c>
      <c r="E48" s="64" t="s">
        <v>59</v>
      </c>
      <c r="F48" s="10">
        <v>100000</v>
      </c>
      <c r="G48" s="10">
        <v>470000</v>
      </c>
      <c r="H48" s="77">
        <f>F48-G48</f>
        <v>-370000</v>
      </c>
      <c r="I48" s="35">
        <f>ROUND(H48/G48,4)*100</f>
        <v>-78.72</v>
      </c>
      <c r="K48" s="6"/>
      <c r="L48" s="12"/>
      <c r="M48" s="67"/>
    </row>
    <row r="49" spans="1:13" s="4" customFormat="1" ht="17.399999999999999" customHeight="1">
      <c r="A49" s="13"/>
      <c r="B49" s="14"/>
      <c r="C49" s="23"/>
      <c r="D49" s="15"/>
      <c r="E49" s="286" t="s">
        <v>355</v>
      </c>
      <c r="F49" s="10"/>
      <c r="G49" s="68"/>
      <c r="H49" s="68"/>
      <c r="I49" s="144"/>
      <c r="K49" s="6"/>
      <c r="M49" s="67"/>
    </row>
    <row r="50" spans="1:13" s="4" customFormat="1" ht="17.399999999999999" customHeight="1">
      <c r="A50" s="13"/>
      <c r="B50" s="14"/>
      <c r="C50" s="23"/>
      <c r="D50" s="15"/>
      <c r="E50" s="302" t="s">
        <v>286</v>
      </c>
      <c r="F50" s="10"/>
      <c r="G50" s="10"/>
      <c r="H50" s="68"/>
      <c r="I50" s="144"/>
      <c r="K50" s="6"/>
      <c r="M50" s="67"/>
    </row>
    <row r="51" spans="1:13" s="4" customFormat="1" ht="17.399999999999999" customHeight="1">
      <c r="A51" s="13"/>
      <c r="B51" s="14"/>
      <c r="C51" s="23"/>
      <c r="D51" s="15"/>
      <c r="E51" s="286"/>
      <c r="F51" s="68"/>
      <c r="G51" s="10"/>
      <c r="H51" s="5"/>
      <c r="I51" s="35"/>
      <c r="K51" s="6"/>
      <c r="M51" s="67"/>
    </row>
    <row r="52" spans="1:13" s="4" customFormat="1" ht="17.399999999999999" customHeight="1">
      <c r="A52" s="13"/>
      <c r="B52" s="14"/>
      <c r="C52" s="23"/>
      <c r="D52" s="14" t="s">
        <v>7</v>
      </c>
      <c r="E52" s="141"/>
      <c r="F52" s="10">
        <f>SUM(F43:F48)</f>
        <v>5856321</v>
      </c>
      <c r="G52" s="10">
        <f>SUM(G43:G48)</f>
        <v>5170000</v>
      </c>
      <c r="H52" s="77">
        <f>F52-G52</f>
        <v>686321</v>
      </c>
      <c r="I52" s="35">
        <f>ROUND(H52/G52,4)*100</f>
        <v>13.28</v>
      </c>
      <c r="K52" s="6"/>
      <c r="M52" s="67"/>
    </row>
    <row r="53" spans="1:13" s="4" customFormat="1" ht="15.6">
      <c r="A53" s="13"/>
      <c r="B53" s="14"/>
      <c r="C53" s="23"/>
      <c r="D53" s="15"/>
      <c r="E53" s="257"/>
      <c r="F53" s="10"/>
      <c r="G53" s="10"/>
      <c r="H53" s="5"/>
      <c r="I53" s="35"/>
      <c r="K53" s="6"/>
      <c r="M53" s="67"/>
    </row>
    <row r="54" spans="1:13" s="4" customFormat="1" ht="17.399999999999999" customHeight="1">
      <c r="A54" s="13"/>
      <c r="B54" s="14"/>
      <c r="C54" s="23" t="s">
        <v>62</v>
      </c>
      <c r="D54" s="255" t="s">
        <v>12</v>
      </c>
      <c r="E54" s="294" t="s">
        <v>338</v>
      </c>
      <c r="F54" s="201">
        <v>6141496</v>
      </c>
      <c r="G54" s="256">
        <v>6807000</v>
      </c>
      <c r="H54" s="79">
        <f t="shared" ref="H54:H60" si="2">F54-G54</f>
        <v>-665504</v>
      </c>
      <c r="I54" s="35">
        <f>ROUND(H54/G54,4)*100</f>
        <v>-9.7799999999999994</v>
      </c>
      <c r="K54" s="6"/>
      <c r="L54" s="12"/>
      <c r="M54" s="67"/>
    </row>
    <row r="55" spans="1:13" s="4" customFormat="1" ht="17.399999999999999" customHeight="1">
      <c r="A55" s="13"/>
      <c r="B55" s="14"/>
      <c r="C55" s="23"/>
      <c r="D55" s="255"/>
      <c r="E55" s="293" t="s">
        <v>337</v>
      </c>
      <c r="F55" s="201"/>
      <c r="G55" s="256"/>
      <c r="H55" s="79"/>
      <c r="I55" s="35"/>
      <c r="K55" s="6"/>
      <c r="L55" s="12"/>
      <c r="M55" s="67"/>
    </row>
    <row r="56" spans="1:13" s="4" customFormat="1" ht="17.399999999999999" customHeight="1">
      <c r="A56" s="13"/>
      <c r="B56" s="14"/>
      <c r="C56" s="23"/>
      <c r="D56" s="255" t="s">
        <v>12</v>
      </c>
      <c r="E56" s="294" t="s">
        <v>340</v>
      </c>
      <c r="F56" s="201">
        <v>13444731</v>
      </c>
      <c r="G56" s="256">
        <v>14717000</v>
      </c>
      <c r="H56" s="79">
        <f t="shared" si="2"/>
        <v>-1272269</v>
      </c>
      <c r="I56" s="35">
        <f>ROUND(H56/G56,4)*100</f>
        <v>-8.64</v>
      </c>
      <c r="K56" s="6"/>
      <c r="L56" s="12"/>
      <c r="M56" s="67"/>
    </row>
    <row r="57" spans="1:13" s="4" customFormat="1" ht="17.399999999999999" customHeight="1">
      <c r="A57" s="13"/>
      <c r="B57" s="14"/>
      <c r="C57" s="23"/>
      <c r="D57" s="255"/>
      <c r="E57" s="295" t="s">
        <v>339</v>
      </c>
      <c r="F57" s="201"/>
      <c r="G57" s="256"/>
      <c r="H57" s="79"/>
      <c r="I57" s="35"/>
      <c r="K57" s="6"/>
      <c r="L57" s="12"/>
      <c r="M57" s="67"/>
    </row>
    <row r="58" spans="1:13" s="4" customFormat="1" ht="17.399999999999999" customHeight="1">
      <c r="A58" s="13"/>
      <c r="B58" s="14"/>
      <c r="C58" s="23"/>
      <c r="D58" s="255" t="s">
        <v>12</v>
      </c>
      <c r="E58" s="258" t="s">
        <v>274</v>
      </c>
      <c r="F58" s="201">
        <v>3141203</v>
      </c>
      <c r="G58" s="256">
        <v>3439000</v>
      </c>
      <c r="H58" s="79">
        <f t="shared" si="2"/>
        <v>-297797</v>
      </c>
      <c r="I58" s="35">
        <f>ROUND(H58/G58,4)*100</f>
        <v>-8.66</v>
      </c>
      <c r="K58" s="6"/>
      <c r="L58" s="12"/>
      <c r="M58" s="67"/>
    </row>
    <row r="59" spans="1:13" s="4" customFormat="1" ht="17.399999999999999" customHeight="1">
      <c r="A59" s="13"/>
      <c r="B59" s="14"/>
      <c r="C59" s="2"/>
      <c r="D59" s="255"/>
      <c r="E59" s="246" t="s">
        <v>277</v>
      </c>
      <c r="F59" s="201"/>
      <c r="G59" s="256"/>
      <c r="H59" s="79">
        <f t="shared" si="2"/>
        <v>0</v>
      </c>
      <c r="I59" s="144"/>
      <c r="K59" s="6"/>
      <c r="L59" s="12"/>
      <c r="M59" s="67"/>
    </row>
    <row r="60" spans="1:13" s="4" customFormat="1" ht="17.399999999999999" customHeight="1">
      <c r="A60" s="13"/>
      <c r="B60" s="16"/>
      <c r="C60" s="2"/>
      <c r="D60" s="255" t="s">
        <v>12</v>
      </c>
      <c r="E60" s="259" t="s">
        <v>275</v>
      </c>
      <c r="F60" s="68">
        <v>0</v>
      </c>
      <c r="G60" s="68">
        <v>17550000</v>
      </c>
      <c r="H60" s="79">
        <f t="shared" si="2"/>
        <v>-17550000</v>
      </c>
      <c r="I60" s="35">
        <f>ROUND(H60/G60,4)*100</f>
        <v>-100</v>
      </c>
    </row>
    <row r="61" spans="1:13" s="4" customFormat="1" ht="17.399999999999999" customHeight="1">
      <c r="A61" s="13"/>
      <c r="B61" s="14"/>
      <c r="C61" s="2"/>
      <c r="D61" s="255"/>
      <c r="E61" s="247" t="s">
        <v>278</v>
      </c>
      <c r="F61" s="68"/>
      <c r="G61" s="68"/>
      <c r="H61" s="68"/>
      <c r="I61" s="68"/>
    </row>
    <row r="62" spans="1:13" s="4" customFormat="1" ht="17.399999999999999" customHeight="1">
      <c r="A62" s="13"/>
      <c r="B62" s="14"/>
      <c r="C62" s="2"/>
      <c r="D62" s="255" t="s">
        <v>12</v>
      </c>
      <c r="E62" s="247" t="s">
        <v>270</v>
      </c>
      <c r="F62" s="201">
        <v>10942279</v>
      </c>
      <c r="G62" s="256">
        <v>12975000</v>
      </c>
      <c r="H62" s="79">
        <f>F62-G62</f>
        <v>-2032721</v>
      </c>
      <c r="I62" s="35">
        <f>ROUND(H62/G62,4)*100</f>
        <v>-15.67</v>
      </c>
    </row>
    <row r="63" spans="1:13" s="4" customFormat="1" ht="17.399999999999999" customHeight="1">
      <c r="A63" s="13"/>
      <c r="B63" s="14"/>
      <c r="C63" s="2"/>
      <c r="D63" s="311"/>
      <c r="E63" s="247" t="s">
        <v>276</v>
      </c>
      <c r="F63" s="201"/>
      <c r="G63" s="256"/>
      <c r="H63" s="79">
        <f>F63-G63</f>
        <v>0</v>
      </c>
      <c r="I63" s="35"/>
    </row>
    <row r="64" spans="1:13" s="4" customFormat="1" ht="17.399999999999999" customHeight="1">
      <c r="A64" s="13"/>
      <c r="B64" s="33"/>
      <c r="C64" s="109"/>
      <c r="D64" s="312"/>
      <c r="E64" s="313" t="s">
        <v>279</v>
      </c>
      <c r="F64" s="314"/>
      <c r="G64" s="315"/>
      <c r="H64" s="316"/>
      <c r="I64" s="36"/>
    </row>
    <row r="65" spans="1:10" s="309" customFormat="1" ht="16.95" customHeight="1">
      <c r="A65" s="308"/>
      <c r="B65" s="306" t="s">
        <v>318</v>
      </c>
      <c r="F65" s="310"/>
      <c r="I65" s="307"/>
    </row>
    <row r="66" spans="1:10" s="4" customFormat="1" ht="17.399999999999999" customHeight="1">
      <c r="A66" s="13"/>
      <c r="B66" s="16"/>
      <c r="C66" s="2"/>
      <c r="D66" s="255" t="s">
        <v>12</v>
      </c>
      <c r="E66" s="294" t="s">
        <v>341</v>
      </c>
      <c r="F66" s="201">
        <v>9106071</v>
      </c>
      <c r="G66" s="256">
        <v>10998000</v>
      </c>
      <c r="H66" s="79">
        <f t="shared" ref="H66:H71" si="3">F66-G66</f>
        <v>-1891929</v>
      </c>
      <c r="I66" s="35">
        <f>ROUND(H66/G66,4)*100</f>
        <v>-17.2</v>
      </c>
    </row>
    <row r="67" spans="1:10" ht="17.399999999999999" customHeight="1">
      <c r="A67" s="28" t="s">
        <v>2</v>
      </c>
      <c r="B67" s="14"/>
      <c r="C67" s="2"/>
      <c r="D67" s="255"/>
      <c r="E67" s="294" t="s">
        <v>342</v>
      </c>
      <c r="F67" s="201"/>
      <c r="G67" s="256"/>
      <c r="H67" s="79">
        <f t="shared" si="3"/>
        <v>0</v>
      </c>
      <c r="I67" s="35"/>
      <c r="J67" s="26"/>
    </row>
    <row r="68" spans="1:10" ht="17.399999999999999" customHeight="1">
      <c r="A68" s="28"/>
      <c r="B68" s="14"/>
      <c r="C68" s="23"/>
      <c r="D68" s="255" t="s">
        <v>12</v>
      </c>
      <c r="E68" s="246" t="s">
        <v>271</v>
      </c>
      <c r="F68" s="201">
        <v>11287724</v>
      </c>
      <c r="G68" s="256">
        <v>12485000</v>
      </c>
      <c r="H68" s="79">
        <f t="shared" si="3"/>
        <v>-1197276</v>
      </c>
      <c r="I68" s="35">
        <f>ROUND(H68/G68,4)*100</f>
        <v>-9.59</v>
      </c>
      <c r="J68" s="26"/>
    </row>
    <row r="69" spans="1:10" ht="17.399999999999999" customHeight="1">
      <c r="A69" s="28"/>
      <c r="B69" s="14"/>
      <c r="C69" s="23"/>
      <c r="D69" s="255"/>
      <c r="E69" s="246" t="s">
        <v>272</v>
      </c>
      <c r="F69" s="201"/>
      <c r="G69" s="256"/>
      <c r="H69" s="79">
        <f t="shared" si="3"/>
        <v>0</v>
      </c>
      <c r="I69" s="35"/>
      <c r="J69" s="26"/>
    </row>
    <row r="70" spans="1:10" ht="17.399999999999999" customHeight="1">
      <c r="A70" s="28"/>
      <c r="B70" s="16"/>
      <c r="C70" s="23"/>
      <c r="D70" s="255" t="s">
        <v>12</v>
      </c>
      <c r="E70" s="303" t="s">
        <v>343</v>
      </c>
      <c r="F70" s="201">
        <v>9106071</v>
      </c>
      <c r="G70" s="256">
        <v>10466000</v>
      </c>
      <c r="H70" s="79">
        <f t="shared" si="3"/>
        <v>-1359929</v>
      </c>
      <c r="I70" s="35">
        <f>ROUND(H70/G70,4)*100</f>
        <v>-12.989999999999998</v>
      </c>
      <c r="J70" s="26"/>
    </row>
    <row r="71" spans="1:10" ht="17.399999999999999" customHeight="1">
      <c r="A71" s="28"/>
      <c r="B71" s="14"/>
      <c r="C71" s="23"/>
      <c r="D71" s="255"/>
      <c r="E71" s="296" t="s">
        <v>344</v>
      </c>
      <c r="F71" s="201"/>
      <c r="G71" s="256"/>
      <c r="H71" s="79">
        <f t="shared" si="3"/>
        <v>0</v>
      </c>
      <c r="I71" s="35"/>
    </row>
    <row r="72" spans="1:10" ht="17.399999999999999" customHeight="1">
      <c r="B72" s="14"/>
      <c r="C72" s="23"/>
      <c r="D72" s="255" t="s">
        <v>12</v>
      </c>
      <c r="E72" s="247" t="s">
        <v>273</v>
      </c>
      <c r="F72" s="68">
        <v>0</v>
      </c>
      <c r="G72" s="256">
        <v>173100000</v>
      </c>
      <c r="H72" s="79">
        <f t="shared" ref="H72" si="4">F72-G72</f>
        <v>-173100000</v>
      </c>
      <c r="I72" s="35">
        <f>ROUND(H72/G72,4)*100</f>
        <v>-100</v>
      </c>
    </row>
    <row r="73" spans="1:10" ht="17.399999999999999" customHeight="1">
      <c r="B73" s="14"/>
      <c r="C73" s="23"/>
      <c r="D73" s="255" t="s">
        <v>12</v>
      </c>
      <c r="E73" s="259" t="s">
        <v>280</v>
      </c>
      <c r="F73" s="201">
        <v>29690000</v>
      </c>
      <c r="G73" s="256">
        <v>32500000</v>
      </c>
      <c r="H73" s="79">
        <f t="shared" ref="H73" si="5">F73-G73</f>
        <v>-2810000</v>
      </c>
      <c r="I73" s="35">
        <f>ROUND(H73/G73,4)*100</f>
        <v>-8.6499999999999986</v>
      </c>
    </row>
    <row r="74" spans="1:10" ht="17.399999999999999" customHeight="1">
      <c r="B74" s="14"/>
      <c r="C74" s="23"/>
      <c r="D74" s="255"/>
      <c r="E74" s="259" t="s">
        <v>281</v>
      </c>
      <c r="F74" s="201"/>
      <c r="G74" s="256"/>
      <c r="H74" s="79"/>
      <c r="I74" s="35"/>
    </row>
    <row r="75" spans="1:10" ht="17.399999999999999" customHeight="1">
      <c r="B75" s="14"/>
      <c r="C75" s="23"/>
      <c r="D75" s="255" t="s">
        <v>12</v>
      </c>
      <c r="E75" s="301" t="s">
        <v>353</v>
      </c>
      <c r="F75" s="201">
        <v>20000000</v>
      </c>
      <c r="G75" s="256">
        <v>40000000</v>
      </c>
      <c r="H75" s="79">
        <f t="shared" ref="H75" si="6">F75-G75</f>
        <v>-20000000</v>
      </c>
      <c r="I75" s="35">
        <f>ROUND(H75/G75,4)*100</f>
        <v>-50</v>
      </c>
    </row>
    <row r="76" spans="1:10" ht="16.2">
      <c r="B76" s="14"/>
      <c r="C76" s="23"/>
      <c r="D76" s="172" t="s">
        <v>12</v>
      </c>
      <c r="E76" s="297" t="s">
        <v>345</v>
      </c>
      <c r="F76" s="201">
        <v>19104172</v>
      </c>
      <c r="G76" s="256">
        <v>33504000</v>
      </c>
      <c r="H76" s="79">
        <f t="shared" ref="H76" si="7">F76-G76</f>
        <v>-14399828</v>
      </c>
      <c r="I76" s="35">
        <f>ROUND(H76/G76,4)*100</f>
        <v>-42.980000000000004</v>
      </c>
    </row>
    <row r="77" spans="1:10" ht="15.75" customHeight="1">
      <c r="B77" s="14"/>
      <c r="C77" s="23"/>
      <c r="D77" s="172"/>
      <c r="E77" s="298" t="s">
        <v>346</v>
      </c>
      <c r="F77" s="201"/>
      <c r="G77" s="256"/>
      <c r="H77" s="79"/>
      <c r="I77" s="35"/>
    </row>
    <row r="78" spans="1:10" ht="15.75" customHeight="1">
      <c r="B78" s="14"/>
      <c r="C78" s="23"/>
      <c r="D78" s="172"/>
      <c r="E78" s="298" t="s">
        <v>285</v>
      </c>
      <c r="F78" s="201"/>
      <c r="G78" s="256"/>
      <c r="H78" s="79"/>
      <c r="I78" s="35"/>
    </row>
    <row r="79" spans="1:10" ht="15.75" customHeight="1">
      <c r="B79" s="14"/>
      <c r="C79" s="23"/>
      <c r="D79" s="172"/>
      <c r="E79" s="299" t="s">
        <v>282</v>
      </c>
      <c r="F79" s="201"/>
      <c r="G79" s="256"/>
      <c r="H79" s="79"/>
      <c r="I79" s="35"/>
    </row>
    <row r="80" spans="1:10" ht="15.75" customHeight="1">
      <c r="B80" s="14"/>
      <c r="C80" s="23"/>
      <c r="D80" s="172"/>
      <c r="E80" s="298" t="s">
        <v>349</v>
      </c>
      <c r="F80" s="201"/>
      <c r="G80" s="256"/>
      <c r="H80" s="79"/>
      <c r="I80" s="35"/>
    </row>
    <row r="81" spans="2:9" ht="15.75" customHeight="1">
      <c r="B81" s="14"/>
      <c r="C81" s="23"/>
      <c r="D81" s="15"/>
      <c r="E81" s="121" t="s">
        <v>283</v>
      </c>
      <c r="F81" s="10"/>
      <c r="G81" s="10"/>
      <c r="H81" s="5"/>
      <c r="I81" s="35"/>
    </row>
    <row r="82" spans="2:9" ht="15.75" customHeight="1">
      <c r="B82" s="14"/>
      <c r="C82" s="23"/>
      <c r="D82" s="15"/>
      <c r="E82" s="300" t="s">
        <v>356</v>
      </c>
      <c r="F82" s="10"/>
      <c r="G82" s="10"/>
      <c r="H82" s="5"/>
      <c r="I82" s="35"/>
    </row>
    <row r="83" spans="2:9" ht="15.75" customHeight="1">
      <c r="B83" s="14"/>
      <c r="C83" s="23"/>
      <c r="D83" s="15"/>
      <c r="E83" s="121" t="s">
        <v>284</v>
      </c>
      <c r="F83" s="10"/>
      <c r="G83" s="10"/>
      <c r="H83" s="5"/>
      <c r="I83" s="35"/>
    </row>
    <row r="84" spans="2:9" ht="15.75" customHeight="1">
      <c r="B84" s="14"/>
      <c r="C84" s="23"/>
      <c r="D84" s="15"/>
      <c r="E84" s="260"/>
      <c r="F84" s="10"/>
      <c r="G84" s="10"/>
      <c r="H84" s="5"/>
      <c r="I84" s="35"/>
    </row>
    <row r="85" spans="2:9" ht="17.399999999999999" customHeight="1">
      <c r="B85" s="14"/>
      <c r="C85" s="23"/>
      <c r="D85" s="15"/>
      <c r="E85" s="260"/>
      <c r="F85" s="10"/>
      <c r="G85" s="10"/>
      <c r="H85" s="5"/>
      <c r="I85" s="35"/>
    </row>
    <row r="86" spans="2:9" ht="17.399999999999999" customHeight="1">
      <c r="B86" s="14"/>
      <c r="C86" s="23"/>
      <c r="D86" s="14" t="s">
        <v>7</v>
      </c>
      <c r="F86" s="201">
        <f>SUM(F54:F83)</f>
        <v>131963747</v>
      </c>
      <c r="G86" s="10">
        <f>SUM(G54:G76)</f>
        <v>368541000</v>
      </c>
      <c r="H86" s="77">
        <f>F86-G86</f>
        <v>-236577253</v>
      </c>
      <c r="I86" s="35">
        <f>ROUND(H86/G86,4)*100</f>
        <v>-64.19</v>
      </c>
    </row>
    <row r="87" spans="2:9" ht="17.399999999999999" customHeight="1">
      <c r="B87" s="14"/>
      <c r="C87" s="23"/>
      <c r="D87" s="15"/>
      <c r="E87" s="4"/>
      <c r="F87" s="10"/>
      <c r="G87" s="10"/>
      <c r="H87" s="5">
        <f>F87-G87</f>
        <v>0</v>
      </c>
      <c r="I87" s="35"/>
    </row>
    <row r="88" spans="2:9" ht="17.399999999999999" customHeight="1">
      <c r="B88" s="14"/>
      <c r="C88" s="23"/>
      <c r="D88" s="132" t="s">
        <v>87</v>
      </c>
      <c r="E88" s="4"/>
      <c r="F88" s="10">
        <f>F14+F20+F35+F30+F52+F86+F41</f>
        <v>162564261</v>
      </c>
      <c r="G88" s="10">
        <f>G14+G20+G30+G52+G86+G35</f>
        <v>453730000</v>
      </c>
      <c r="H88" s="77">
        <f>F88-G88</f>
        <v>-291165739</v>
      </c>
      <c r="I88" s="35">
        <f>ROUND(H88/G88,4)*100</f>
        <v>-64.17</v>
      </c>
    </row>
    <row r="89" spans="2:9" ht="17.399999999999999" customHeight="1">
      <c r="B89" s="14"/>
      <c r="C89" s="23"/>
      <c r="D89" s="132"/>
      <c r="E89" s="4"/>
      <c r="F89" s="10"/>
      <c r="G89" s="10"/>
      <c r="H89" s="77"/>
      <c r="I89" s="159"/>
    </row>
    <row r="90" spans="2:9" ht="17.399999999999999" customHeight="1">
      <c r="B90" s="14"/>
      <c r="C90" s="23"/>
      <c r="D90" s="132"/>
      <c r="E90" s="4"/>
      <c r="F90" s="10"/>
      <c r="G90" s="10"/>
      <c r="H90" s="77"/>
      <c r="I90" s="159"/>
    </row>
    <row r="91" spans="2:9" ht="17.399999999999999" customHeight="1">
      <c r="B91" s="14"/>
      <c r="C91" s="23"/>
      <c r="D91" s="132"/>
      <c r="E91" s="4"/>
      <c r="F91" s="10"/>
      <c r="G91" s="10"/>
      <c r="H91" s="77"/>
      <c r="I91" s="159"/>
    </row>
    <row r="92" spans="2:9" ht="17.399999999999999" customHeight="1">
      <c r="B92" s="14"/>
      <c r="C92" s="23"/>
      <c r="D92" s="132"/>
      <c r="E92" s="4"/>
      <c r="F92" s="10"/>
      <c r="G92" s="10"/>
      <c r="H92" s="77"/>
      <c r="I92" s="159"/>
    </row>
    <row r="93" spans="2:9" ht="17.399999999999999" customHeight="1">
      <c r="B93" s="14"/>
      <c r="C93" s="23"/>
      <c r="D93" s="132"/>
      <c r="E93" s="4"/>
      <c r="F93" s="10"/>
      <c r="G93" s="10"/>
      <c r="H93" s="77"/>
      <c r="I93" s="159"/>
    </row>
    <row r="94" spans="2:9" ht="17.399999999999999" customHeight="1">
      <c r="B94" s="14"/>
      <c r="C94" s="23"/>
      <c r="D94" s="132"/>
      <c r="E94" s="4"/>
      <c r="F94" s="10"/>
      <c r="G94" s="10"/>
      <c r="H94" s="77"/>
      <c r="I94" s="159"/>
    </row>
    <row r="95" spans="2:9" ht="17.399999999999999" customHeight="1">
      <c r="B95" s="14"/>
      <c r="C95" s="23"/>
      <c r="D95" s="132"/>
      <c r="E95" s="4"/>
      <c r="F95" s="10"/>
      <c r="G95" s="10"/>
      <c r="H95" s="77"/>
      <c r="I95" s="159"/>
    </row>
    <row r="96" spans="2:9" ht="17.399999999999999" customHeight="1">
      <c r="B96" s="14"/>
      <c r="C96" s="23"/>
      <c r="D96" s="132"/>
      <c r="E96" s="4"/>
      <c r="F96" s="10"/>
      <c r="G96" s="10"/>
      <c r="H96" s="77"/>
      <c r="I96" s="159"/>
    </row>
    <row r="97" spans="2:9" ht="17.399999999999999" customHeight="1">
      <c r="B97" s="14"/>
      <c r="C97" s="23"/>
      <c r="D97" s="132"/>
      <c r="E97" s="4"/>
      <c r="F97" s="10"/>
      <c r="G97" s="10"/>
      <c r="H97" s="77"/>
      <c r="I97" s="159"/>
    </row>
    <row r="98" spans="2:9" ht="17.399999999999999" customHeight="1">
      <c r="B98" s="14"/>
      <c r="C98" s="23"/>
      <c r="D98" s="132"/>
      <c r="E98" s="4"/>
      <c r="F98" s="10"/>
      <c r="G98" s="10"/>
      <c r="H98" s="77"/>
      <c r="I98" s="159"/>
    </row>
    <row r="99" spans="2:9" ht="16.95" customHeight="1">
      <c r="B99" s="14"/>
      <c r="C99" s="23"/>
      <c r="D99" s="132"/>
      <c r="E99" s="4"/>
      <c r="F99" s="10"/>
      <c r="G99" s="10"/>
      <c r="H99" s="77"/>
      <c r="I99" s="159"/>
    </row>
    <row r="100" spans="2:9" ht="16.95" customHeight="1">
      <c r="B100" s="14"/>
      <c r="C100" s="23"/>
      <c r="D100" s="132"/>
      <c r="E100" s="4"/>
      <c r="F100" s="10"/>
      <c r="G100" s="10"/>
      <c r="H100" s="77"/>
      <c r="I100" s="159"/>
    </row>
    <row r="101" spans="2:9" ht="16.95" customHeight="1">
      <c r="B101" s="14"/>
      <c r="C101" s="23"/>
      <c r="D101" s="132"/>
      <c r="E101" s="4"/>
      <c r="F101" s="10"/>
      <c r="G101" s="10"/>
      <c r="H101" s="77"/>
      <c r="I101" s="159"/>
    </row>
    <row r="102" spans="2:9" ht="17.399999999999999" customHeight="1">
      <c r="B102" s="14"/>
      <c r="C102" s="23"/>
      <c r="D102" s="132"/>
      <c r="E102" s="4"/>
      <c r="F102" s="10"/>
      <c r="G102" s="10"/>
      <c r="H102" s="77"/>
      <c r="I102" s="159"/>
    </row>
    <row r="103" spans="2:9" ht="17.399999999999999" customHeight="1">
      <c r="B103" s="14"/>
      <c r="C103" s="23"/>
      <c r="D103" s="132"/>
      <c r="E103" s="4"/>
      <c r="F103" s="10"/>
      <c r="G103" s="10"/>
      <c r="H103" s="77"/>
      <c r="I103" s="159"/>
    </row>
    <row r="104" spans="2:9" ht="17.399999999999999" customHeight="1">
      <c r="B104" s="14"/>
      <c r="C104" s="23"/>
      <c r="D104" s="132"/>
      <c r="E104" s="4"/>
      <c r="F104" s="10"/>
      <c r="G104" s="10"/>
      <c r="H104" s="77"/>
      <c r="I104" s="159"/>
    </row>
    <row r="105" spans="2:9" ht="17.399999999999999" customHeight="1">
      <c r="B105" s="14"/>
      <c r="C105" s="23"/>
      <c r="D105" s="132"/>
      <c r="E105" s="4"/>
      <c r="F105" s="10"/>
      <c r="G105" s="10"/>
      <c r="H105" s="77"/>
      <c r="I105" s="159"/>
    </row>
    <row r="106" spans="2:9" ht="17.399999999999999" customHeight="1">
      <c r="B106" s="14"/>
      <c r="C106" s="23"/>
      <c r="D106" s="132"/>
      <c r="E106" s="4"/>
      <c r="F106" s="10"/>
      <c r="G106" s="10"/>
      <c r="H106" s="77"/>
      <c r="I106" s="159"/>
    </row>
    <row r="107" spans="2:9" ht="17.399999999999999" customHeight="1">
      <c r="B107" s="14"/>
      <c r="C107" s="23"/>
      <c r="D107" s="132"/>
      <c r="E107" s="4"/>
      <c r="F107" s="10"/>
      <c r="G107" s="10"/>
      <c r="H107" s="77"/>
      <c r="I107" s="159"/>
    </row>
    <row r="108" spans="2:9" ht="17.399999999999999" customHeight="1">
      <c r="B108" s="14"/>
      <c r="C108" s="23"/>
      <c r="D108" s="132"/>
      <c r="E108" s="4"/>
      <c r="F108" s="10"/>
      <c r="G108" s="10"/>
      <c r="H108" s="77"/>
      <c r="I108" s="159"/>
    </row>
    <row r="109" spans="2:9" ht="17.399999999999999" customHeight="1">
      <c r="B109" s="14"/>
      <c r="C109" s="23"/>
      <c r="D109" s="132"/>
      <c r="E109" s="4"/>
      <c r="F109" s="10"/>
      <c r="G109" s="10"/>
      <c r="H109" s="77"/>
      <c r="I109" s="159"/>
    </row>
    <row r="110" spans="2:9" ht="17.399999999999999" customHeight="1">
      <c r="B110" s="14"/>
      <c r="C110" s="23"/>
      <c r="D110" s="132"/>
      <c r="E110" s="4"/>
      <c r="F110" s="10"/>
      <c r="G110" s="10"/>
      <c r="H110" s="77"/>
      <c r="I110" s="159"/>
    </row>
    <row r="111" spans="2:9" ht="17.399999999999999" customHeight="1">
      <c r="B111" s="14"/>
      <c r="C111" s="23"/>
      <c r="D111" s="132"/>
      <c r="E111" s="4"/>
      <c r="F111" s="10"/>
      <c r="G111" s="10"/>
      <c r="H111" s="77"/>
      <c r="I111" s="159"/>
    </row>
    <row r="112" spans="2:9" ht="17.399999999999999" customHeight="1">
      <c r="B112" s="14"/>
      <c r="C112" s="23"/>
      <c r="D112" s="132"/>
      <c r="E112" s="4"/>
      <c r="F112" s="10"/>
      <c r="G112" s="10"/>
      <c r="H112" s="77"/>
      <c r="I112" s="159"/>
    </row>
    <row r="113" spans="2:9" ht="17.399999999999999" customHeight="1">
      <c r="B113" s="14"/>
      <c r="C113" s="23"/>
      <c r="D113" s="132"/>
      <c r="E113" s="4"/>
      <c r="F113" s="10"/>
      <c r="G113" s="10"/>
      <c r="H113" s="77"/>
      <c r="I113" s="159"/>
    </row>
    <row r="114" spans="2:9" ht="17.399999999999999" customHeight="1">
      <c r="B114" s="14"/>
      <c r="C114" s="23"/>
      <c r="D114" s="132"/>
      <c r="E114" s="4"/>
      <c r="F114" s="10"/>
      <c r="G114" s="10"/>
      <c r="H114" s="77"/>
      <c r="I114" s="159"/>
    </row>
    <row r="115" spans="2:9" ht="17.399999999999999" customHeight="1">
      <c r="B115" s="14"/>
      <c r="C115" s="23"/>
      <c r="D115" s="132"/>
      <c r="E115" s="4"/>
      <c r="F115" s="10"/>
      <c r="G115" s="10"/>
      <c r="H115" s="77"/>
      <c r="I115" s="159"/>
    </row>
    <row r="116" spans="2:9" ht="17.399999999999999" customHeight="1">
      <c r="B116" s="14"/>
      <c r="C116" s="23"/>
      <c r="D116" s="132"/>
      <c r="E116" s="4"/>
      <c r="F116" s="10"/>
      <c r="G116" s="10"/>
      <c r="H116" s="77"/>
      <c r="I116" s="159"/>
    </row>
    <row r="117" spans="2:9" ht="17.399999999999999" customHeight="1">
      <c r="B117" s="14"/>
      <c r="C117" s="23"/>
      <c r="D117" s="132"/>
      <c r="E117" s="4"/>
      <c r="F117" s="10"/>
      <c r="G117" s="10"/>
      <c r="H117" s="77"/>
      <c r="I117" s="159"/>
    </row>
    <row r="118" spans="2:9" ht="17.399999999999999" customHeight="1">
      <c r="B118" s="14"/>
      <c r="C118" s="23"/>
      <c r="D118" s="132"/>
      <c r="E118" s="4"/>
      <c r="F118" s="10"/>
      <c r="G118" s="10"/>
      <c r="H118" s="77"/>
      <c r="I118" s="159"/>
    </row>
    <row r="119" spans="2:9" ht="17.399999999999999" customHeight="1">
      <c r="B119" s="14"/>
      <c r="C119" s="23"/>
      <c r="D119" s="132"/>
      <c r="E119" s="4"/>
      <c r="F119" s="10"/>
      <c r="G119" s="10"/>
      <c r="H119" s="77"/>
      <c r="I119" s="159"/>
    </row>
    <row r="120" spans="2:9" ht="17.399999999999999" customHeight="1">
      <c r="B120" s="14"/>
      <c r="C120" s="23"/>
      <c r="D120" s="132"/>
      <c r="E120" s="4"/>
      <c r="F120" s="10"/>
      <c r="G120" s="10"/>
      <c r="H120" s="77"/>
      <c r="I120" s="159"/>
    </row>
    <row r="121" spans="2:9" ht="17.399999999999999" customHeight="1">
      <c r="B121" s="14"/>
      <c r="C121" s="23"/>
      <c r="D121" s="132"/>
      <c r="E121" s="4"/>
      <c r="F121" s="10"/>
      <c r="G121" s="10"/>
      <c r="H121" s="77"/>
      <c r="I121" s="159"/>
    </row>
    <row r="122" spans="2:9" ht="17.399999999999999" customHeight="1">
      <c r="B122" s="163" t="s">
        <v>186</v>
      </c>
      <c r="C122" s="20"/>
      <c r="D122" s="14"/>
      <c r="F122" s="20"/>
      <c r="G122" s="20"/>
      <c r="H122" s="20"/>
    </row>
    <row r="123" spans="2:9" ht="17.399999999999999" customHeight="1">
      <c r="B123" s="162" t="s">
        <v>187</v>
      </c>
      <c r="C123" s="32"/>
      <c r="D123" s="33" t="s">
        <v>54</v>
      </c>
      <c r="E123" s="45"/>
      <c r="F123" s="31">
        <f>補助及捐助!E343+'U12職業團體 '!F108+F88</f>
        <v>2812031817</v>
      </c>
      <c r="G123" s="31">
        <f>補助及捐助!F343+'U12職業團體 '!G108+G88</f>
        <v>3669210000</v>
      </c>
      <c r="H123" s="104">
        <f>F123-G123</f>
        <v>-857178183</v>
      </c>
      <c r="I123" s="36">
        <f>ROUND(H123/G123,4)*100</f>
        <v>-23.36</v>
      </c>
    </row>
  </sheetData>
  <mergeCells count="10">
    <mergeCell ref="B2:I2"/>
    <mergeCell ref="B3:I3"/>
    <mergeCell ref="A4:I4"/>
    <mergeCell ref="H5:I5"/>
    <mergeCell ref="A6:A7"/>
    <mergeCell ref="B6:C6"/>
    <mergeCell ref="D6:E7"/>
    <mergeCell ref="F6:F7"/>
    <mergeCell ref="G6:G7"/>
    <mergeCell ref="H6:I6"/>
  </mergeCells>
  <phoneticPr fontId="2" type="noConversion"/>
  <printOptions horizontalCentered="1"/>
  <pageMargins left="0.31496062992125984" right="0.31496062992125984" top="0.39370078740157483" bottom="0.51181102362204722" header="0.51181102362204722" footer="0.31496062992125984"/>
  <pageSetup paperSize="9" scale="69" fitToHeight="0" orientation="portrait" r:id="rId1"/>
  <headerFooter alignWithMargins="0"/>
  <rowBreaks count="1" manualBreakCount="1">
    <brk id="65" min="1" max="8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文件" ma:contentTypeID="0x01010098978089245E2F49A3041F1B07610948" ma:contentTypeVersion="4" ma:contentTypeDescription="建立新的文件。" ma:contentTypeScope="" ma:versionID="5cdbce7ded77384057da74a78005b806">
  <xsd:schema xmlns:xsd="http://www.w3.org/2001/XMLSchema" xmlns:xs="http://www.w3.org/2001/XMLSchema" xmlns:p="http://schemas.microsoft.com/office/2006/metadata/properties" xmlns:ns3="7bebac78-bc19-4d89-a7b9-e4ae4484f66c" targetNamespace="http://schemas.microsoft.com/office/2006/metadata/properties" ma:root="true" ma:fieldsID="8e726de64888d4c54cab63db73f4fc01" ns3:_="">
    <xsd:import namespace="7bebac78-bc19-4d89-a7b9-e4ae4484f66c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ebac78-bc19-4d89-a7b9-e4ae4484f66c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內容類型"/>
        <xsd:element ref="dc:title" minOccurs="0" maxOccurs="1" ma:index="4" ma:displayName="標題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B733792-519F-4C88-84C2-B09C088268C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D3CD14B-41C7-4384-9C4E-8B5C8BDE05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bebac78-bc19-4d89-a7b9-e4ae4484f6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11B3817-41C8-4AE9-BFF6-43F0E1326478}">
  <ds:schemaRefs>
    <ds:schemaRef ds:uri="http://purl.org/dc/elements/1.1/"/>
    <ds:schemaRef ds:uri="http://schemas.openxmlformats.org/package/2006/metadata/core-properties"/>
    <ds:schemaRef ds:uri="7bebac78-bc19-4d89-a7b9-e4ae4484f66c"/>
    <ds:schemaRef ds:uri="http://purl.org/dc/dcmitype/"/>
    <ds:schemaRef ds:uri="http://schemas.microsoft.com/office/2006/documentManagement/types"/>
    <ds:schemaRef ds:uri="http://purl.org/dc/terms/"/>
    <ds:schemaRef ds:uri="http://www.w3.org/XML/1998/namespace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具名範圍</vt:lpstr>
      </vt:variant>
      <vt:variant>
        <vt:i4>14</vt:i4>
      </vt:variant>
    </vt:vector>
  </HeadingPairs>
  <TitlesOfParts>
    <vt:vector size="21" baseType="lpstr">
      <vt:lpstr>陳核簽</vt:lpstr>
      <vt:lpstr>U10國際組織</vt:lpstr>
      <vt:lpstr>U10國際組織  </vt:lpstr>
      <vt:lpstr>U11學術團體 </vt:lpstr>
      <vt:lpstr>U12職業團體 </vt:lpstr>
      <vt:lpstr>補助及捐助</vt:lpstr>
      <vt:lpstr>分攤</vt:lpstr>
      <vt:lpstr>'U12職業團體 '!aa</vt:lpstr>
      <vt:lpstr>U10國際組織!Print_Area</vt:lpstr>
      <vt:lpstr>'U10國際組織  '!Print_Area</vt:lpstr>
      <vt:lpstr>'U11學術團體 '!Print_Area</vt:lpstr>
      <vt:lpstr>'U12職業團體 '!Print_Area</vt:lpstr>
      <vt:lpstr>分攤!Print_Area</vt:lpstr>
      <vt:lpstr>陳核簽!Print_Area</vt:lpstr>
      <vt:lpstr>補助及捐助!Print_Area</vt:lpstr>
      <vt:lpstr>U10國際組織!Print_Titles</vt:lpstr>
      <vt:lpstr>'U10國際組織  '!Print_Titles</vt:lpstr>
      <vt:lpstr>'U11學術團體 '!Print_Titles</vt:lpstr>
      <vt:lpstr>'U12職業團體 '!Print_Titles</vt:lpstr>
      <vt:lpstr>分攤!Print_Titles</vt:lpstr>
      <vt:lpstr>補助及捐助!Print_Titles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李韋瑢</dc:creator>
  <cp:lastModifiedBy>會計處-楊毓琦</cp:lastModifiedBy>
  <cp:lastPrinted>2026-02-09T06:39:16Z</cp:lastPrinted>
  <dcterms:created xsi:type="dcterms:W3CDTF">1997-12-23T02:32:18Z</dcterms:created>
  <dcterms:modified xsi:type="dcterms:W3CDTF">2026-02-09T06:39:16Z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0x01010098978089245E2F49A3041F1B07610948</vt:lpwstr>
  </property>
</Properties>
</file>