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8_{9CFBFCC5-21B0-4395-A1B5-2A03C8DE4A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公務車輛決算書" sheetId="1" r:id="rId1"/>
  </sheets>
  <definedNames>
    <definedName name="aa">#REF!</definedName>
    <definedName name="_xlnm.Print_Area" localSheetId="0">公務車輛決算書!$A$1:$K$47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1" l="1"/>
  <c r="P21" i="1"/>
  <c r="O21" i="1"/>
  <c r="P17" i="1"/>
  <c r="O17" i="1"/>
  <c r="P15" i="1"/>
  <c r="P11" i="1"/>
  <c r="O11" i="1"/>
  <c r="O14" i="1" l="1"/>
  <c r="P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林筱川</author>
  </authors>
  <commentList>
    <comment ref="K6" authorId="0" shapeId="0" xr:uid="{3571CF64-D8B0-4690-9BAA-FFB5BDF568A4}">
      <text>
        <r>
          <rPr>
            <b/>
            <sz val="9"/>
            <color indexed="81"/>
            <rFont val="細明體"/>
            <family val="3"/>
            <charset val="136"/>
          </rPr>
          <t>林筱川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3.</t>
        </r>
        <r>
          <rPr>
            <sz val="9"/>
            <color indexed="81"/>
            <rFont val="細明體"/>
            <family val="3"/>
            <charset val="136"/>
          </rPr>
          <t>表內各式車輛如屬電動車及油電混合動力車等低污染性之車種，請於備註欄註明。</t>
        </r>
      </text>
    </comment>
  </commentList>
</comments>
</file>

<file path=xl/sharedStrings.xml><?xml version="1.0" encoding="utf-8"?>
<sst xmlns="http://schemas.openxmlformats.org/spreadsheetml/2006/main" count="37" uniqueCount="33">
  <si>
    <t>台灣電力股份有限公司</t>
    <phoneticPr fontId="7" type="noConversion"/>
  </si>
  <si>
    <t>增購及汰舊換新管理用公務車輛明細表</t>
    <phoneticPr fontId="7" type="noConversion"/>
  </si>
  <si>
    <t>單位：新臺幣元</t>
    <phoneticPr fontId="7" type="noConversion"/>
  </si>
  <si>
    <t>項目</t>
    <phoneticPr fontId="7" type="noConversion"/>
  </si>
  <si>
    <t>決   算   數</t>
    <phoneticPr fontId="7" type="noConversion"/>
  </si>
  <si>
    <t>預   算   數</t>
    <phoneticPr fontId="7" type="noConversion"/>
  </si>
  <si>
    <t>比較增減</t>
    <phoneticPr fontId="7" type="noConversion"/>
  </si>
  <si>
    <t>備 註</t>
    <phoneticPr fontId="7" type="noConversion"/>
  </si>
  <si>
    <t>名稱</t>
    <phoneticPr fontId="5" type="noConversion"/>
  </si>
  <si>
    <t>編號</t>
    <phoneticPr fontId="5" type="noConversion"/>
  </si>
  <si>
    <t>輛 數</t>
    <phoneticPr fontId="7" type="noConversion"/>
  </si>
  <si>
    <t>金    額</t>
    <phoneticPr fontId="7" type="noConversion"/>
  </si>
  <si>
    <t>金   額</t>
    <phoneticPr fontId="7" type="noConversion"/>
  </si>
  <si>
    <t xml:space="preserve">中華民國 114 年度 </t>
    <phoneticPr fontId="7" type="noConversion"/>
  </si>
  <si>
    <t>小客車</t>
  </si>
  <si>
    <t xml:space="preserve">  主持人座車</t>
  </si>
  <si>
    <t xml:space="preserve">  公務小客車</t>
  </si>
  <si>
    <t>含電動車3輛及油</t>
  </si>
  <si>
    <t>電混合動力車7輛。</t>
  </si>
  <si>
    <t>交通車</t>
  </si>
  <si>
    <t xml:space="preserve">  大型交通車</t>
  </si>
  <si>
    <t xml:space="preserve">  中型交通車</t>
  </si>
  <si>
    <t>客貨兩用車</t>
  </si>
  <si>
    <t xml:space="preserve">  小型客貨車</t>
  </si>
  <si>
    <t>合      計</t>
  </si>
  <si>
    <t xml:space="preserve">      2.管理用公務車輛：至114年底交通車176輛，小客車214輛，客貨兩用車1,069輛。</t>
    <phoneticPr fontId="5" type="noConversion"/>
  </si>
  <si>
    <t xml:space="preserve">      3.其他公務車輛：</t>
    <phoneticPr fontId="7" type="noConversion"/>
  </si>
  <si>
    <t>　　　　(1)114年度增購其他公務車輛159輛，汰舊換新351輛。</t>
    <phoneticPr fontId="5" type="noConversion"/>
  </si>
  <si>
    <t>　      (2)至114年底有其他公務車輛7,837輛(含機車3,344輛)。</t>
    <phoneticPr fontId="7" type="noConversion"/>
  </si>
  <si>
    <t>說明：1.本表預算數包括以前年度保留數33,801,600元、本年度法定預算數166,050,000元及本年度奉准先行辦理數0元；另，應業務推動需</t>
    <phoneticPr fontId="7" type="noConversion"/>
  </si>
  <si>
    <t xml:space="preserve">        3,300,000元；客貨兩用車增加8輛，預算增加6,680,000元。</t>
    <phoneticPr fontId="7" type="noConversion"/>
  </si>
  <si>
    <t xml:space="preserve">        要，奉經濟部114年5月21日經營字第11421419390號函同意變更車種及預算，小客車預算增加320,000元；交通車預算增加</t>
    <phoneticPr fontId="7" type="noConversion"/>
  </si>
  <si>
    <t>％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</si>
</sst>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_-* #,##0_-;\-* #,##0_-;_-* &quot;-&quot;??_-;_-@_-"/>
    <numFmt numFmtId="177" formatCode="0.00_ "/>
    <numFmt numFmtId="178" formatCode="_-* #,##0_-;\-* #,##0_-;_-* &quot; &quot;_-;_-@_-"/>
    <numFmt numFmtId="179" formatCode="#,##0_ "/>
  </numFmts>
  <fonts count="17" x14ac:knownFonts="1">
    <font>
      <sz val="10"/>
      <name val="Arial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name val="標楷體"/>
      <family val="4"/>
      <charset val="136"/>
    </font>
    <font>
      <sz val="9"/>
      <name val="細明體"/>
      <family val="3"/>
      <charset val="136"/>
    </font>
    <font>
      <sz val="14"/>
      <name val="標楷體"/>
      <family val="4"/>
      <charset val="136"/>
    </font>
    <font>
      <u/>
      <sz val="18"/>
      <name val="標楷體"/>
      <family val="4"/>
      <charset val="136"/>
    </font>
    <font>
      <u/>
      <sz val="16"/>
      <name val="標楷體"/>
      <family val="4"/>
      <charset val="136"/>
    </font>
    <font>
      <sz val="10"/>
      <name val="Arial"/>
      <family val="2"/>
    </font>
    <font>
      <sz val="12"/>
      <color theme="1"/>
      <name val="標楷體"/>
      <family val="4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9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1" fillId="0" borderId="0" applyFont="0" applyFill="0" applyBorder="0" applyAlignment="0" applyProtection="0">
      <alignment vertical="center"/>
    </xf>
    <xf numFmtId="0" fontId="3" fillId="0" borderId="0"/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4" fillId="0" borderId="0" xfId="2" applyFont="1"/>
    <xf numFmtId="0" fontId="8" fillId="0" borderId="0" xfId="2" applyFont="1"/>
    <xf numFmtId="0" fontId="10" fillId="0" borderId="0" xfId="2" applyFont="1"/>
    <xf numFmtId="0" fontId="4" fillId="0" borderId="7" xfId="2" applyFont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176" fontId="4" fillId="0" borderId="12" xfId="1" applyNumberFormat="1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0" fontId="4" fillId="0" borderId="13" xfId="2" applyFont="1" applyBorder="1" applyAlignment="1">
      <alignment horizontal="center" vertical="center"/>
    </xf>
    <xf numFmtId="0" fontId="4" fillId="0" borderId="14" xfId="2" applyFont="1" applyBorder="1"/>
    <xf numFmtId="176" fontId="4" fillId="0" borderId="12" xfId="1" applyNumberFormat="1" applyFont="1" applyBorder="1" applyAlignment="1"/>
    <xf numFmtId="0" fontId="4" fillId="0" borderId="12" xfId="2" applyFont="1" applyBorder="1" applyAlignment="1">
      <alignment vertical="center"/>
    </xf>
    <xf numFmtId="0" fontId="4" fillId="0" borderId="12" xfId="2" applyFont="1" applyBorder="1"/>
    <xf numFmtId="0" fontId="4" fillId="0" borderId="13" xfId="2" applyFont="1" applyBorder="1"/>
    <xf numFmtId="176" fontId="4" fillId="0" borderId="12" xfId="2" applyNumberFormat="1" applyFont="1" applyBorder="1"/>
    <xf numFmtId="0" fontId="4" fillId="0" borderId="16" xfId="2" applyFont="1" applyBorder="1"/>
    <xf numFmtId="0" fontId="4" fillId="0" borderId="14" xfId="2" applyFont="1" applyBorder="1" applyAlignment="1">
      <alignment horizontal="center"/>
    </xf>
    <xf numFmtId="176" fontId="4" fillId="0" borderId="12" xfId="2" applyNumberFormat="1" applyFont="1" applyBorder="1" applyAlignment="1">
      <alignment horizontal="center" vertical="center"/>
    </xf>
    <xf numFmtId="0" fontId="4" fillId="0" borderId="17" xfId="2" applyFont="1" applyBorder="1"/>
    <xf numFmtId="0" fontId="4" fillId="0" borderId="18" xfId="2" applyFont="1" applyBorder="1"/>
    <xf numFmtId="0" fontId="4" fillId="0" borderId="19" xfId="2" applyFont="1" applyBorder="1"/>
    <xf numFmtId="0" fontId="4" fillId="0" borderId="14" xfId="2" applyFont="1" applyBorder="1" applyAlignment="1">
      <alignment horizontal="center" vertical="center"/>
    </xf>
    <xf numFmtId="176" fontId="4" fillId="0" borderId="12" xfId="2" applyNumberFormat="1" applyFont="1" applyBorder="1" applyAlignment="1">
      <alignment vertical="center"/>
    </xf>
    <xf numFmtId="2" fontId="4" fillId="0" borderId="12" xfId="2" applyNumberFormat="1" applyFont="1" applyBorder="1" applyAlignment="1">
      <alignment horizontal="center" vertical="center"/>
    </xf>
    <xf numFmtId="0" fontId="4" fillId="0" borderId="14" xfId="2" applyFont="1" applyBorder="1" applyAlignment="1">
      <alignment vertical="center"/>
    </xf>
    <xf numFmtId="0" fontId="4" fillId="0" borderId="12" xfId="2" applyFont="1" applyBorder="1" applyAlignment="1">
      <alignment horizontal="left" vertical="center"/>
    </xf>
    <xf numFmtId="176" fontId="4" fillId="0" borderId="0" xfId="1" applyNumberFormat="1" applyFont="1" applyAlignment="1">
      <alignment vertical="center"/>
    </xf>
    <xf numFmtId="176" fontId="4" fillId="0" borderId="12" xfId="1" applyNumberFormat="1" applyFont="1" applyBorder="1" applyAlignment="1">
      <alignment vertical="center"/>
    </xf>
    <xf numFmtId="176" fontId="4" fillId="0" borderId="15" xfId="1" applyNumberFormat="1" applyFont="1" applyBorder="1" applyAlignment="1">
      <alignment vertical="center"/>
    </xf>
    <xf numFmtId="0" fontId="4" fillId="0" borderId="13" xfId="2" applyFont="1" applyBorder="1" applyAlignment="1">
      <alignment vertical="center"/>
    </xf>
    <xf numFmtId="176" fontId="4" fillId="0" borderId="0" xfId="1" applyNumberFormat="1" applyFont="1" applyBorder="1" applyAlignment="1">
      <alignment vertical="center"/>
    </xf>
    <xf numFmtId="0" fontId="4" fillId="0" borderId="12" xfId="2" applyFont="1" applyBorder="1" applyAlignment="1">
      <alignment horizontal="right" vertical="center"/>
    </xf>
    <xf numFmtId="0" fontId="4" fillId="0" borderId="13" xfId="2" applyFont="1" applyBorder="1" applyAlignment="1">
      <alignment horizontal="left" vertical="center"/>
    </xf>
    <xf numFmtId="0" fontId="4" fillId="0" borderId="20" xfId="2" applyFont="1" applyBorder="1" applyAlignment="1">
      <alignment horizontal="center" vertical="center"/>
    </xf>
    <xf numFmtId="176" fontId="4" fillId="0" borderId="12" xfId="1" applyNumberFormat="1" applyFont="1" applyFill="1" applyBorder="1" applyAlignment="1">
      <alignment vertical="center"/>
    </xf>
    <xf numFmtId="176" fontId="4" fillId="0" borderId="12" xfId="4" applyNumberFormat="1" applyFont="1" applyFill="1" applyBorder="1" applyAlignment="1">
      <alignment horizontal="center" vertical="center"/>
    </xf>
    <xf numFmtId="0" fontId="4" fillId="0" borderId="15" xfId="2" applyFont="1" applyBorder="1"/>
    <xf numFmtId="0" fontId="12" fillId="0" borderId="0" xfId="2" applyFont="1"/>
    <xf numFmtId="176" fontId="12" fillId="0" borderId="0" xfId="1" applyNumberFormat="1" applyFont="1" applyAlignment="1">
      <alignment vertical="center"/>
    </xf>
    <xf numFmtId="176" fontId="4" fillId="0" borderId="0" xfId="1" applyNumberFormat="1" applyFont="1" applyAlignment="1"/>
    <xf numFmtId="176" fontId="4" fillId="0" borderId="0" xfId="2" applyNumberFormat="1" applyFont="1"/>
    <xf numFmtId="0" fontId="4" fillId="0" borderId="15" xfId="2" applyFont="1" applyBorder="1" applyAlignment="1">
      <alignment vertical="center"/>
    </xf>
    <xf numFmtId="0" fontId="4" fillId="0" borderId="15" xfId="2" applyFont="1" applyBorder="1" applyAlignment="1">
      <alignment horizontal="center" vertical="center"/>
    </xf>
    <xf numFmtId="176" fontId="4" fillId="0" borderId="0" xfId="1" applyNumberFormat="1" applyFont="1" applyFill="1" applyAlignment="1">
      <alignment vertical="center"/>
    </xf>
    <xf numFmtId="2" fontId="4" fillId="0" borderId="12" xfId="2" applyNumberFormat="1" applyFont="1" applyBorder="1" applyAlignment="1">
      <alignment horizontal="right" vertical="center"/>
    </xf>
    <xf numFmtId="177" fontId="4" fillId="0" borderId="12" xfId="2" applyNumberFormat="1" applyFont="1" applyBorder="1" applyAlignment="1">
      <alignment horizontal="right"/>
    </xf>
    <xf numFmtId="0" fontId="4" fillId="0" borderId="12" xfId="2" applyFont="1" applyBorder="1" applyAlignment="1">
      <alignment horizontal="right"/>
    </xf>
    <xf numFmtId="2" fontId="4" fillId="0" borderId="12" xfId="2" applyNumberFormat="1" applyFont="1" applyBorder="1" applyAlignment="1">
      <alignment horizontal="right"/>
    </xf>
    <xf numFmtId="178" fontId="4" fillId="0" borderId="12" xfId="2" applyNumberFormat="1" applyFont="1" applyBorder="1" applyAlignment="1">
      <alignment horizontal="center" vertical="center"/>
    </xf>
    <xf numFmtId="0" fontId="4" fillId="0" borderId="13" xfId="2" applyFont="1" applyBorder="1" applyAlignment="1">
      <alignment horizontal="left" vertical="top"/>
    </xf>
    <xf numFmtId="0" fontId="4" fillId="0" borderId="0" xfId="2" applyFont="1" applyAlignment="1">
      <alignment horizontal="right"/>
    </xf>
    <xf numFmtId="179" fontId="4" fillId="0" borderId="12" xfId="2" applyNumberFormat="1" applyFont="1" applyBorder="1" applyAlignment="1">
      <alignment vertical="center"/>
    </xf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</cellXfs>
  <cellStyles count="8">
    <cellStyle name="一般" xfId="0" builtinId="0"/>
    <cellStyle name="一般 2" xfId="3" xr:uid="{00000000-0005-0000-0000-000001000000}"/>
    <cellStyle name="一般 3" xfId="5" xr:uid="{00000000-0005-0000-0000-000002000000}"/>
    <cellStyle name="一般_89年度增購及汰舊換新車輛明細表" xfId="2" xr:uid="{00000000-0005-0000-0000-000003000000}"/>
    <cellStyle name="千分位" xfId="1" builtinId="3"/>
    <cellStyle name="千分位 2" xfId="4" xr:uid="{00000000-0005-0000-0000-000005000000}"/>
    <cellStyle name="千分位 2 2" xfId="7" xr:uid="{56AA7F84-DBAF-49CA-AC64-9593492F6B6E}"/>
    <cellStyle name="千分位 3" xfId="6" xr:uid="{5AA216B0-5932-4849-980F-5A6D80807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7"/>
  <sheetViews>
    <sheetView showGridLines="0" showZeros="0" tabSelected="1" view="pageBreakPreview" topLeftCell="A25" zoomScale="85" zoomScaleNormal="80" zoomScaleSheetLayoutView="85" workbookViewId="0">
      <selection activeCell="F42" sqref="F42"/>
    </sheetView>
  </sheetViews>
  <sheetFormatPr defaultColWidth="8.5546875" defaultRowHeight="16.2" x14ac:dyDescent="0.3"/>
  <cols>
    <col min="1" max="1" width="21.109375" style="1" customWidth="1"/>
    <col min="2" max="2" width="9.109375" style="1" hidden="1" customWidth="1"/>
    <col min="3" max="3" width="7.88671875" style="1" customWidth="1"/>
    <col min="4" max="4" width="17.44140625" style="1" customWidth="1"/>
    <col min="5" max="5" width="7.6640625" style="1" customWidth="1"/>
    <col min="6" max="6" width="17.44140625" style="1" customWidth="1"/>
    <col min="7" max="7" width="6.5546875" style="1" customWidth="1"/>
    <col min="8" max="8" width="10" style="1" bestFit="1" customWidth="1"/>
    <col min="9" max="9" width="17.33203125" style="1" customWidth="1"/>
    <col min="10" max="10" width="9.6640625" style="1" customWidth="1"/>
    <col min="11" max="11" width="19.5546875" style="1" customWidth="1"/>
    <col min="12" max="12" width="8.5546875" style="1"/>
    <col min="13" max="14" width="17.109375" style="1" bestFit="1" customWidth="1"/>
    <col min="15" max="15" width="8.5546875" style="1"/>
    <col min="16" max="16" width="16.33203125" style="1" customWidth="1"/>
    <col min="17" max="16384" width="8.5546875" style="1"/>
  </cols>
  <sheetData>
    <row r="2" spans="1:16" s="2" customFormat="1" ht="22.2" x14ac:dyDescent="0.4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6" s="3" customFormat="1" ht="24.6" x14ac:dyDescent="0.4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6" ht="19.8" x14ac:dyDescent="0.4">
      <c r="A4" s="57" t="s">
        <v>13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6" ht="16.8" thickBot="1" x14ac:dyDescent="0.35">
      <c r="K5" s="53" t="s">
        <v>2</v>
      </c>
    </row>
    <row r="6" spans="1:16" x14ac:dyDescent="0.3">
      <c r="A6" s="58" t="s">
        <v>3</v>
      </c>
      <c r="B6" s="59"/>
      <c r="C6" s="60" t="s">
        <v>4</v>
      </c>
      <c r="D6" s="61"/>
      <c r="E6" s="60" t="s">
        <v>5</v>
      </c>
      <c r="F6" s="61"/>
      <c r="G6" s="60" t="s">
        <v>6</v>
      </c>
      <c r="H6" s="62"/>
      <c r="I6" s="62"/>
      <c r="J6" s="61"/>
      <c r="K6" s="63" t="s">
        <v>7</v>
      </c>
    </row>
    <row r="7" spans="1:16" x14ac:dyDescent="0.3">
      <c r="A7" s="36" t="s">
        <v>8</v>
      </c>
      <c r="B7" s="4" t="s">
        <v>9</v>
      </c>
      <c r="C7" s="5" t="s">
        <v>10</v>
      </c>
      <c r="D7" s="5" t="s">
        <v>11</v>
      </c>
      <c r="E7" s="5" t="s">
        <v>10</v>
      </c>
      <c r="F7" s="5" t="s">
        <v>12</v>
      </c>
      <c r="G7" s="5" t="s">
        <v>10</v>
      </c>
      <c r="H7" s="5" t="s">
        <v>32</v>
      </c>
      <c r="I7" s="5" t="s">
        <v>12</v>
      </c>
      <c r="J7" s="5" t="s">
        <v>32</v>
      </c>
      <c r="K7" s="64"/>
    </row>
    <row r="8" spans="1:16" x14ac:dyDescent="0.3">
      <c r="A8" s="6"/>
      <c r="B8" s="7"/>
      <c r="C8" s="8"/>
      <c r="D8" s="9"/>
      <c r="E8" s="10"/>
      <c r="F8" s="10"/>
      <c r="G8" s="10"/>
      <c r="H8" s="10"/>
      <c r="I8" s="10"/>
      <c r="J8" s="10"/>
      <c r="K8" s="11"/>
    </row>
    <row r="9" spans="1:16" ht="22.5" customHeight="1" x14ac:dyDescent="0.3">
      <c r="A9" s="27" t="s">
        <v>14</v>
      </c>
      <c r="B9" s="28">
        <v>9791</v>
      </c>
      <c r="C9" s="8"/>
      <c r="D9" s="29"/>
      <c r="E9" s="8"/>
      <c r="F9" s="37"/>
      <c r="G9" s="8"/>
      <c r="H9" s="8"/>
      <c r="I9" s="20"/>
      <c r="J9" s="8"/>
      <c r="K9" s="11"/>
    </row>
    <row r="10" spans="1:16" ht="22.5" hidden="1" customHeight="1" x14ac:dyDescent="0.3">
      <c r="A10" s="27" t="s">
        <v>15</v>
      </c>
      <c r="B10" s="14">
        <v>97912</v>
      </c>
      <c r="C10" s="8"/>
      <c r="D10" s="29"/>
      <c r="E10" s="8"/>
      <c r="F10" s="38"/>
      <c r="G10" s="8"/>
      <c r="H10" s="26"/>
      <c r="I10" s="20"/>
      <c r="J10" s="26"/>
      <c r="K10" s="35"/>
    </row>
    <row r="11" spans="1:16" x14ac:dyDescent="0.3">
      <c r="A11" s="27" t="s">
        <v>16</v>
      </c>
      <c r="B11" s="14"/>
      <c r="C11" s="8">
        <v>16</v>
      </c>
      <c r="D11" s="41">
        <v>20152613</v>
      </c>
      <c r="E11" s="8">
        <v>17</v>
      </c>
      <c r="F11" s="38">
        <v>22700000</v>
      </c>
      <c r="G11" s="8">
        <v>-1</v>
      </c>
      <c r="H11" s="47">
        <v>-5.8823529411764701</v>
      </c>
      <c r="I11" s="54">
        <v>-2547387</v>
      </c>
      <c r="J11" s="47">
        <v>-11.221969162995595</v>
      </c>
      <c r="K11" s="35" t="s">
        <v>17</v>
      </c>
      <c r="M11" s="42">
        <v>27</v>
      </c>
      <c r="N11" s="42">
        <v>30270000</v>
      </c>
      <c r="O11" s="43">
        <f>E11-M11</f>
        <v>-10</v>
      </c>
      <c r="P11" s="43">
        <f t="shared" ref="P11" si="0">F11-N11</f>
        <v>-7570000</v>
      </c>
    </row>
    <row r="12" spans="1:16" x14ac:dyDescent="0.3">
      <c r="A12" s="27"/>
      <c r="B12" s="14"/>
      <c r="C12" s="8"/>
      <c r="D12" s="33"/>
      <c r="E12" s="14"/>
      <c r="F12" s="14"/>
      <c r="G12" s="8"/>
      <c r="H12" s="34"/>
      <c r="I12" s="54"/>
      <c r="J12" s="47"/>
      <c r="K12" s="32" t="s">
        <v>18</v>
      </c>
      <c r="M12" s="42"/>
      <c r="N12" s="42"/>
    </row>
    <row r="13" spans="1:16" x14ac:dyDescent="0.3">
      <c r="A13" s="27"/>
      <c r="B13" s="14"/>
      <c r="C13" s="8"/>
      <c r="D13" s="33"/>
      <c r="E13" s="14"/>
      <c r="F13" s="14"/>
      <c r="G13" s="8"/>
      <c r="H13" s="34"/>
      <c r="I13" s="54"/>
      <c r="J13" s="47"/>
      <c r="K13" s="32"/>
      <c r="M13" s="42"/>
      <c r="N13" s="42"/>
    </row>
    <row r="14" spans="1:16" ht="22.5" customHeight="1" x14ac:dyDescent="0.3">
      <c r="A14" s="27" t="s">
        <v>19</v>
      </c>
      <c r="B14" s="28">
        <v>9792</v>
      </c>
      <c r="C14" s="8"/>
      <c r="D14" s="29"/>
      <c r="E14" s="8"/>
      <c r="F14" s="37"/>
      <c r="G14" s="8"/>
      <c r="H14" s="34"/>
      <c r="I14" s="54"/>
      <c r="J14" s="34"/>
      <c r="K14" s="11"/>
      <c r="M14" s="42">
        <v>6</v>
      </c>
      <c r="N14" s="42">
        <v>23720000</v>
      </c>
      <c r="O14" s="43">
        <f>O15+O17</f>
        <v>12</v>
      </c>
      <c r="P14" s="43">
        <f>SUM(P15:P17)</f>
        <v>82581600</v>
      </c>
    </row>
    <row r="15" spans="1:16" ht="22.5" customHeight="1" x14ac:dyDescent="0.3">
      <c r="A15" s="27" t="s">
        <v>20</v>
      </c>
      <c r="B15" s="14">
        <v>97921</v>
      </c>
      <c r="C15" s="8">
        <v>8</v>
      </c>
      <c r="D15" s="29">
        <v>54041600</v>
      </c>
      <c r="E15" s="8">
        <v>12</v>
      </c>
      <c r="F15" s="38">
        <v>83501600</v>
      </c>
      <c r="G15" s="8">
        <v>-4</v>
      </c>
      <c r="H15" s="47">
        <v>-33.333333333333329</v>
      </c>
      <c r="I15" s="54">
        <v>-29460000</v>
      </c>
      <c r="J15" s="47">
        <v>-35.280761087212696</v>
      </c>
      <c r="K15" s="35"/>
      <c r="M15" s="42">
        <v>4</v>
      </c>
      <c r="N15" s="42">
        <v>18200000</v>
      </c>
      <c r="O15" s="43">
        <f t="shared" ref="O15:O17" si="1">E15-M15</f>
        <v>8</v>
      </c>
      <c r="P15" s="43">
        <f t="shared" ref="P15:P17" si="2">F15-N15</f>
        <v>65301600</v>
      </c>
    </row>
    <row r="16" spans="1:16" ht="22.5" customHeight="1" x14ac:dyDescent="0.3">
      <c r="A16" s="27"/>
      <c r="B16" s="14"/>
      <c r="C16" s="8"/>
      <c r="D16" s="29"/>
      <c r="E16" s="8"/>
      <c r="F16" s="38"/>
      <c r="G16" s="8"/>
      <c r="H16" s="47"/>
      <c r="I16" s="54"/>
      <c r="J16" s="47"/>
      <c r="K16" s="52"/>
      <c r="M16" s="42"/>
      <c r="N16" s="42"/>
      <c r="O16" s="43"/>
      <c r="P16" s="43"/>
    </row>
    <row r="17" spans="1:16" ht="22.5" customHeight="1" x14ac:dyDescent="0.3">
      <c r="A17" s="27" t="s">
        <v>21</v>
      </c>
      <c r="B17" s="14">
        <v>97922</v>
      </c>
      <c r="C17" s="8">
        <v>6</v>
      </c>
      <c r="D17" s="29">
        <v>21632795</v>
      </c>
      <c r="E17" s="8">
        <v>6</v>
      </c>
      <c r="F17" s="38">
        <v>22800000</v>
      </c>
      <c r="G17" s="51">
        <v>0</v>
      </c>
      <c r="H17" s="51">
        <v>0</v>
      </c>
      <c r="I17" s="54">
        <v>-1167205</v>
      </c>
      <c r="J17" s="47">
        <v>-5.1193201754385962</v>
      </c>
      <c r="K17" s="32"/>
      <c r="M17" s="42">
        <v>2</v>
      </c>
      <c r="N17" s="42">
        <v>5520000</v>
      </c>
      <c r="O17" s="43">
        <f t="shared" si="1"/>
        <v>4</v>
      </c>
      <c r="P17" s="43">
        <f t="shared" si="2"/>
        <v>17280000</v>
      </c>
    </row>
    <row r="18" spans="1:16" x14ac:dyDescent="0.3">
      <c r="A18" s="27"/>
      <c r="B18" s="14"/>
      <c r="C18" s="8"/>
      <c r="D18" s="31"/>
      <c r="E18" s="14"/>
      <c r="F18" s="44"/>
      <c r="G18" s="8"/>
      <c r="H18" s="34"/>
      <c r="I18" s="54"/>
      <c r="J18" s="47"/>
      <c r="K18" s="32"/>
    </row>
    <row r="19" spans="1:16" x14ac:dyDescent="0.3">
      <c r="A19" s="27"/>
      <c r="B19" s="14"/>
      <c r="C19" s="8"/>
      <c r="D19" s="31"/>
      <c r="E19" s="14"/>
      <c r="F19" s="44"/>
      <c r="G19" s="8"/>
      <c r="H19" s="34"/>
      <c r="I19" s="54"/>
      <c r="J19" s="47"/>
      <c r="K19" s="32"/>
    </row>
    <row r="20" spans="1:16" ht="22.5" customHeight="1" x14ac:dyDescent="0.3">
      <c r="A20" s="27" t="s">
        <v>22</v>
      </c>
      <c r="B20" s="28">
        <v>9794</v>
      </c>
      <c r="C20" s="8"/>
      <c r="D20" s="30"/>
      <c r="E20" s="14"/>
      <c r="F20" s="44"/>
      <c r="G20" s="8"/>
      <c r="H20" s="34"/>
      <c r="I20" s="54"/>
      <c r="J20" s="47"/>
      <c r="K20" s="32"/>
    </row>
    <row r="21" spans="1:16" ht="22.5" customHeight="1" x14ac:dyDescent="0.3">
      <c r="A21" s="27" t="s">
        <v>23</v>
      </c>
      <c r="B21" s="34">
        <v>97943</v>
      </c>
      <c r="C21" s="8">
        <v>94</v>
      </c>
      <c r="D21" s="30">
        <v>73302442</v>
      </c>
      <c r="E21" s="45">
        <v>95</v>
      </c>
      <c r="F21" s="46">
        <v>81150000</v>
      </c>
      <c r="G21" s="8">
        <v>-1</v>
      </c>
      <c r="H21" s="47">
        <v>-1.0526315789473684</v>
      </c>
      <c r="I21" s="54">
        <v>-7847558</v>
      </c>
      <c r="J21" s="47">
        <v>-9.6704349969192851</v>
      </c>
      <c r="K21" s="35"/>
      <c r="M21" s="42">
        <v>107</v>
      </c>
      <c r="N21" s="42">
        <v>89230000</v>
      </c>
      <c r="O21" s="43">
        <f>E21-M21</f>
        <v>-12</v>
      </c>
      <c r="P21" s="43">
        <f t="shared" ref="P21" si="3">F21-N21</f>
        <v>-8080000</v>
      </c>
    </row>
    <row r="22" spans="1:16" x14ac:dyDescent="0.3">
      <c r="A22" s="12"/>
      <c r="B22" s="15"/>
      <c r="C22" s="8"/>
      <c r="D22" s="13"/>
      <c r="E22" s="15"/>
      <c r="F22" s="39"/>
      <c r="G22" s="15"/>
      <c r="H22" s="48"/>
      <c r="I22" s="17"/>
      <c r="J22" s="50"/>
      <c r="K22" s="16"/>
      <c r="M22" s="42"/>
      <c r="N22" s="42"/>
    </row>
    <row r="23" spans="1:16" x14ac:dyDescent="0.3">
      <c r="A23" s="12"/>
      <c r="B23" s="15"/>
      <c r="C23" s="15"/>
      <c r="D23" s="18"/>
      <c r="E23" s="15"/>
      <c r="F23" s="39"/>
      <c r="G23" s="15"/>
      <c r="H23" s="49"/>
      <c r="I23" s="15"/>
      <c r="J23" s="49"/>
      <c r="K23" s="16"/>
    </row>
    <row r="24" spans="1:16" x14ac:dyDescent="0.3">
      <c r="A24" s="12"/>
      <c r="B24" s="15"/>
      <c r="C24" s="15"/>
      <c r="D24" s="18"/>
      <c r="E24" s="15"/>
      <c r="F24" s="39"/>
      <c r="G24" s="15"/>
      <c r="H24" s="49"/>
      <c r="I24" s="15"/>
      <c r="J24" s="49"/>
      <c r="K24" s="16"/>
    </row>
    <row r="25" spans="1:16" x14ac:dyDescent="0.3">
      <c r="A25" s="12"/>
      <c r="B25" s="15"/>
      <c r="C25" s="15"/>
      <c r="D25" s="15"/>
      <c r="E25" s="39"/>
      <c r="F25" s="39"/>
      <c r="G25" s="15"/>
      <c r="H25" s="49"/>
      <c r="I25" s="15"/>
      <c r="J25" s="49"/>
      <c r="K25" s="16"/>
    </row>
    <row r="26" spans="1:16" x14ac:dyDescent="0.3">
      <c r="A26" s="12"/>
      <c r="B26" s="15"/>
      <c r="C26" s="15"/>
      <c r="D26" s="15"/>
      <c r="E26" s="39"/>
      <c r="F26" s="39"/>
      <c r="G26" s="15"/>
      <c r="H26" s="49"/>
      <c r="I26" s="15"/>
      <c r="J26" s="49"/>
      <c r="K26" s="16"/>
    </row>
    <row r="27" spans="1:16" x14ac:dyDescent="0.3">
      <c r="A27" s="12"/>
      <c r="B27" s="15"/>
      <c r="C27" s="15"/>
      <c r="D27" s="15"/>
      <c r="E27" s="39"/>
      <c r="F27" s="39"/>
      <c r="G27" s="15"/>
      <c r="H27" s="49"/>
      <c r="I27" s="15"/>
      <c r="J27" s="49"/>
      <c r="K27" s="16"/>
    </row>
    <row r="28" spans="1:16" x14ac:dyDescent="0.3">
      <c r="A28" s="12"/>
      <c r="B28" s="15"/>
      <c r="C28" s="15"/>
      <c r="D28" s="15"/>
      <c r="E28" s="39"/>
      <c r="F28" s="39"/>
      <c r="G28" s="15"/>
      <c r="H28" s="49"/>
      <c r="I28" s="15"/>
      <c r="J28" s="15"/>
      <c r="K28" s="16"/>
    </row>
    <row r="29" spans="1:16" x14ac:dyDescent="0.3">
      <c r="A29" s="12"/>
      <c r="B29" s="15"/>
      <c r="C29" s="15"/>
      <c r="D29" s="15"/>
      <c r="E29" s="39"/>
      <c r="F29" s="39"/>
      <c r="G29" s="15"/>
      <c r="H29" s="49"/>
      <c r="I29" s="15"/>
      <c r="J29" s="15"/>
      <c r="K29" s="16"/>
    </row>
    <row r="30" spans="1:16" x14ac:dyDescent="0.3">
      <c r="A30" s="12"/>
      <c r="B30" s="15"/>
      <c r="C30" s="15"/>
      <c r="D30" s="15"/>
      <c r="E30" s="39"/>
      <c r="F30" s="39"/>
      <c r="G30" s="15"/>
      <c r="H30" s="15"/>
      <c r="I30" s="15"/>
      <c r="J30" s="15"/>
      <c r="K30" s="16"/>
    </row>
    <row r="31" spans="1:16" x14ac:dyDescent="0.3">
      <c r="A31" s="12"/>
      <c r="B31" s="15"/>
      <c r="C31" s="15"/>
      <c r="D31" s="15"/>
      <c r="F31" s="15"/>
      <c r="G31" s="15"/>
      <c r="H31" s="15"/>
      <c r="I31" s="15"/>
      <c r="J31" s="15"/>
      <c r="K31" s="16"/>
    </row>
    <row r="32" spans="1:16" x14ac:dyDescent="0.3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16"/>
    </row>
    <row r="33" spans="1:11" x14ac:dyDescent="0.3">
      <c r="A33" s="19"/>
      <c r="B33" s="10"/>
      <c r="C33" s="15"/>
      <c r="D33" s="15"/>
      <c r="E33" s="15"/>
      <c r="F33" s="15"/>
      <c r="G33" s="15"/>
      <c r="H33" s="15"/>
      <c r="I33" s="15"/>
      <c r="J33" s="15"/>
      <c r="K33" s="16"/>
    </row>
    <row r="34" spans="1:11" x14ac:dyDescent="0.3">
      <c r="A34" s="12"/>
      <c r="B34" s="18"/>
      <c r="C34" s="18"/>
      <c r="D34" s="18"/>
      <c r="E34" s="18"/>
      <c r="F34" s="18"/>
      <c r="G34" s="18"/>
      <c r="H34" s="18"/>
      <c r="I34" s="18"/>
      <c r="J34" s="15"/>
      <c r="K34" s="16"/>
    </row>
    <row r="35" spans="1:11" x14ac:dyDescent="0.3">
      <c r="A35" s="19"/>
      <c r="B35" s="10"/>
      <c r="C35" s="15"/>
      <c r="D35" s="15"/>
      <c r="E35" s="15"/>
      <c r="F35" s="15"/>
      <c r="G35" s="15"/>
      <c r="H35" s="15"/>
      <c r="I35" s="15"/>
      <c r="J35" s="15"/>
      <c r="K35" s="16"/>
    </row>
    <row r="36" spans="1:11" x14ac:dyDescent="0.3">
      <c r="A36" s="19"/>
      <c r="B36" s="10"/>
      <c r="C36" s="15"/>
      <c r="D36" s="15"/>
      <c r="E36" s="15"/>
      <c r="F36" s="15"/>
      <c r="G36" s="15"/>
      <c r="H36" s="15"/>
      <c r="I36" s="15"/>
      <c r="J36" s="15"/>
      <c r="K36" s="16"/>
    </row>
    <row r="37" spans="1:11" x14ac:dyDescent="0.3">
      <c r="A37" s="12"/>
      <c r="B37" s="15"/>
      <c r="C37" s="15"/>
      <c r="D37" s="15"/>
      <c r="E37" s="15"/>
      <c r="F37" s="15"/>
      <c r="G37" s="15"/>
      <c r="H37" s="15"/>
      <c r="I37" s="15"/>
      <c r="J37" s="15"/>
      <c r="K37" s="16"/>
    </row>
    <row r="38" spans="1:11" x14ac:dyDescent="0.3">
      <c r="A38" s="12"/>
      <c r="B38" s="15"/>
      <c r="C38" s="15"/>
      <c r="D38" s="15"/>
      <c r="E38" s="15"/>
      <c r="F38" s="15"/>
      <c r="G38" s="15"/>
      <c r="H38" s="15"/>
      <c r="I38" s="15"/>
      <c r="J38" s="15"/>
      <c r="K38" s="16"/>
    </row>
    <row r="39" spans="1:11" ht="26.25" customHeight="1" x14ac:dyDescent="0.3">
      <c r="A39" s="24" t="s">
        <v>24</v>
      </c>
      <c r="B39" s="8"/>
      <c r="C39" s="20">
        <v>124</v>
      </c>
      <c r="D39" s="25">
        <v>169129450</v>
      </c>
      <c r="E39" s="20">
        <v>130</v>
      </c>
      <c r="F39" s="25">
        <v>210151600</v>
      </c>
      <c r="G39" s="8">
        <v>-6</v>
      </c>
      <c r="H39" s="47">
        <v>-4.6153846153846159</v>
      </c>
      <c r="I39" s="54">
        <v>-41022150</v>
      </c>
      <c r="J39" s="47">
        <v>-19.520265370332655</v>
      </c>
      <c r="K39" s="16"/>
    </row>
    <row r="40" spans="1:11" ht="16.8" thickBot="1" x14ac:dyDescent="0.35">
      <c r="A40" s="21"/>
      <c r="B40" s="22"/>
      <c r="C40" s="22"/>
      <c r="D40" s="22"/>
      <c r="E40" s="22"/>
      <c r="F40" s="22"/>
      <c r="G40" s="22"/>
      <c r="H40" s="22"/>
      <c r="I40" s="22"/>
      <c r="J40" s="22"/>
      <c r="K40" s="23"/>
    </row>
    <row r="41" spans="1:11" ht="15.75" customHeight="1" x14ac:dyDescent="0.3">
      <c r="A41" s="1" t="s">
        <v>29</v>
      </c>
    </row>
    <row r="42" spans="1:11" x14ac:dyDescent="0.3">
      <c r="A42" s="1" t="s">
        <v>31</v>
      </c>
    </row>
    <row r="43" spans="1:11" x14ac:dyDescent="0.3">
      <c r="A43" s="1" t="s">
        <v>30</v>
      </c>
    </row>
    <row r="44" spans="1:11" x14ac:dyDescent="0.3">
      <c r="A44" s="40" t="s">
        <v>25</v>
      </c>
      <c r="B44" s="40"/>
      <c r="C44" s="40"/>
      <c r="D44" s="40"/>
      <c r="E44" s="40"/>
      <c r="F44" s="40"/>
      <c r="G44" s="40"/>
      <c r="H44" s="40"/>
      <c r="I44" s="40"/>
    </row>
    <row r="45" spans="1:11" x14ac:dyDescent="0.3">
      <c r="A45" s="40" t="s">
        <v>26</v>
      </c>
      <c r="B45" s="40"/>
      <c r="C45" s="40"/>
      <c r="D45" s="40"/>
      <c r="E45" s="40"/>
      <c r="F45" s="40"/>
      <c r="G45" s="40"/>
      <c r="H45" s="40"/>
      <c r="I45" s="40"/>
    </row>
    <row r="46" spans="1:11" x14ac:dyDescent="0.3">
      <c r="A46" s="40" t="s">
        <v>27</v>
      </c>
      <c r="B46" s="40"/>
      <c r="C46" s="40"/>
      <c r="D46" s="40"/>
      <c r="E46" s="40"/>
      <c r="F46" s="40"/>
      <c r="G46" s="40"/>
      <c r="H46" s="40"/>
      <c r="I46" s="40"/>
    </row>
    <row r="47" spans="1:11" x14ac:dyDescent="0.3">
      <c r="A47" s="1" t="s">
        <v>28</v>
      </c>
    </row>
  </sheetData>
  <mergeCells count="8">
    <mergeCell ref="A2:K2"/>
    <mergeCell ref="A3:K3"/>
    <mergeCell ref="A4:K4"/>
    <mergeCell ref="A6:B6"/>
    <mergeCell ref="C6:D6"/>
    <mergeCell ref="E6:F6"/>
    <mergeCell ref="G6:J6"/>
    <mergeCell ref="K6:K7"/>
  </mergeCells>
  <phoneticPr fontId="7" type="noConversion"/>
  <printOptions horizontalCentered="1"/>
  <pageMargins left="0.47244094488188981" right="0.23622047244094491" top="0.62992125984251968" bottom="0.51181102362204722" header="0.51181102362204722" footer="0.43307086614173229"/>
  <pageSetup paperSize="9" scale="73" fitToHeight="0" orientation="portrait" r:id="rId1"/>
  <headerFooter alignWithMargins="0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公務車輛決算書</vt:lpstr>
      <vt:lpstr>公務車輛決算書!Print_Area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許邵博</dc:creator>
  <cp:lastModifiedBy>會計處-楊毓琦</cp:lastModifiedBy>
  <cp:lastPrinted>2026-02-02T07:58:03Z</cp:lastPrinted>
  <dcterms:created xsi:type="dcterms:W3CDTF">2016-01-29T08:52:04Z</dcterms:created>
  <dcterms:modified xsi:type="dcterms:W3CDTF">2026-02-02T07:58:15Z</dcterms:modified>
</cp:coreProperties>
</file>